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1340" windowHeight="6285"/>
  </bookViews>
  <sheets>
    <sheet name="PDF - 1" sheetId="1" r:id="rId1"/>
    <sheet name="PDF - 2" sheetId="6" r:id="rId2"/>
    <sheet name="CDF - 3" sheetId="7" r:id="rId3"/>
    <sheet name="CDF - 4" sheetId="8" r:id="rId4"/>
  </sheets>
  <definedNames>
    <definedName name="_xlnm.Print_Area" localSheetId="2">'CDF - 3'!$B$1:$T$64</definedName>
    <definedName name="_xlnm.Print_Area" localSheetId="3">'CDF - 4'!$B$1:$T$65</definedName>
    <definedName name="_xlnm.Print_Area" localSheetId="0">'PDF - 1'!$B$1:$T$64</definedName>
    <definedName name="_xlnm.Print_Area" localSheetId="1">'PDF - 2'!$B$1:$T$65</definedName>
  </definedNames>
  <calcPr calcId="145621"/>
</workbook>
</file>

<file path=xl/calcChain.xml><?xml version="1.0" encoding="utf-8"?>
<calcChain xmlns="http://schemas.openxmlformats.org/spreadsheetml/2006/main">
  <c r="T64" i="7" l="1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T19" i="7"/>
  <c r="S19" i="7"/>
  <c r="R19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T18" i="7"/>
  <c r="S18" i="7"/>
  <c r="R18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T17" i="7"/>
  <c r="S17" i="7"/>
  <c r="R17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T16" i="7"/>
  <c r="S16" i="7"/>
  <c r="R16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T15" i="7"/>
  <c r="S15" i="7"/>
  <c r="R15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T13" i="7"/>
  <c r="S13" i="7"/>
  <c r="R13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T11" i="7"/>
  <c r="S11" i="7"/>
  <c r="R11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T10" i="7"/>
  <c r="S10" i="7"/>
  <c r="R10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T8" i="7"/>
  <c r="S8" i="7"/>
  <c r="R8" i="7"/>
  <c r="Q8" i="7"/>
  <c r="P8" i="7"/>
  <c r="O8" i="7"/>
  <c r="N8" i="7"/>
  <c r="M8" i="7"/>
  <c r="L8" i="7"/>
  <c r="K8" i="7"/>
  <c r="J8" i="7"/>
  <c r="I8" i="7"/>
  <c r="H8" i="7"/>
  <c r="G8" i="7"/>
  <c r="F8" i="7"/>
  <c r="E8" i="7"/>
  <c r="D8" i="7"/>
  <c r="T7" i="7"/>
  <c r="S7" i="7"/>
  <c r="R7" i="7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T6" i="7"/>
  <c r="S6" i="7"/>
  <c r="R6" i="7"/>
  <c r="Q6" i="7"/>
  <c r="P6" i="7"/>
  <c r="O6" i="7"/>
  <c r="N6" i="7"/>
  <c r="M6" i="7"/>
  <c r="L6" i="7"/>
  <c r="K6" i="7"/>
  <c r="J6" i="7"/>
  <c r="I6" i="7"/>
  <c r="H6" i="7"/>
  <c r="G6" i="7"/>
  <c r="F6" i="7"/>
  <c r="E6" i="7"/>
  <c r="D6" i="7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T45" i="8"/>
  <c r="S45" i="8"/>
  <c r="R45" i="8"/>
  <c r="Q45" i="8"/>
  <c r="P45" i="8"/>
  <c r="O45" i="8"/>
  <c r="N45" i="8"/>
  <c r="M45" i="8"/>
  <c r="L45" i="8"/>
  <c r="K45" i="8"/>
  <c r="J45" i="8"/>
  <c r="I45" i="8"/>
  <c r="H45" i="8"/>
  <c r="G45" i="8"/>
  <c r="F45" i="8"/>
  <c r="E45" i="8"/>
  <c r="D45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T42" i="8"/>
  <c r="S42" i="8"/>
  <c r="R42" i="8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T41" i="8"/>
  <c r="S41" i="8"/>
  <c r="R41" i="8"/>
  <c r="Q41" i="8"/>
  <c r="P41" i="8"/>
  <c r="O41" i="8"/>
  <c r="N41" i="8"/>
  <c r="M41" i="8"/>
  <c r="L41" i="8"/>
  <c r="K41" i="8"/>
  <c r="J41" i="8"/>
  <c r="I41" i="8"/>
  <c r="H41" i="8"/>
  <c r="G41" i="8"/>
  <c r="F41" i="8"/>
  <c r="E41" i="8"/>
  <c r="D41" i="8"/>
  <c r="T40" i="8"/>
  <c r="S40" i="8"/>
  <c r="R40" i="8"/>
  <c r="Q40" i="8"/>
  <c r="P40" i="8"/>
  <c r="O40" i="8"/>
  <c r="N40" i="8"/>
  <c r="M40" i="8"/>
  <c r="L40" i="8"/>
  <c r="K40" i="8"/>
  <c r="J40" i="8"/>
  <c r="I40" i="8"/>
  <c r="H40" i="8"/>
  <c r="G40" i="8"/>
  <c r="F40" i="8"/>
  <c r="E40" i="8"/>
  <c r="D40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T37" i="8"/>
  <c r="S37" i="8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T32" i="8"/>
  <c r="S32" i="8"/>
  <c r="R32" i="8"/>
  <c r="Q32" i="8"/>
  <c r="P32" i="8"/>
  <c r="O32" i="8"/>
  <c r="N32" i="8"/>
  <c r="M32" i="8"/>
  <c r="L32" i="8"/>
  <c r="K32" i="8"/>
  <c r="J32" i="8"/>
  <c r="I32" i="8"/>
  <c r="H32" i="8"/>
  <c r="G32" i="8"/>
  <c r="F32" i="8"/>
  <c r="E32" i="8"/>
  <c r="D32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T20" i="8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T19" i="8"/>
  <c r="S19" i="8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T16" i="8"/>
  <c r="S16" i="8"/>
  <c r="R16" i="8"/>
  <c r="Q16" i="8"/>
  <c r="P16" i="8"/>
  <c r="O16" i="8"/>
  <c r="N16" i="8"/>
  <c r="M16" i="8"/>
  <c r="L16" i="8"/>
  <c r="K16" i="8"/>
  <c r="J16" i="8"/>
  <c r="I16" i="8"/>
  <c r="H16" i="8"/>
  <c r="G16" i="8"/>
  <c r="F16" i="8"/>
  <c r="E16" i="8"/>
  <c r="D16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D15" i="8"/>
  <c r="T14" i="8"/>
  <c r="S14" i="8"/>
  <c r="R14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T13" i="8"/>
  <c r="S13" i="8"/>
  <c r="R13" i="8"/>
  <c r="Q13" i="8"/>
  <c r="P13" i="8"/>
  <c r="O13" i="8"/>
  <c r="N13" i="8"/>
  <c r="M13" i="8"/>
  <c r="L13" i="8"/>
  <c r="K13" i="8"/>
  <c r="J13" i="8"/>
  <c r="I13" i="8"/>
  <c r="H13" i="8"/>
  <c r="G13" i="8"/>
  <c r="F13" i="8"/>
  <c r="E13" i="8"/>
  <c r="D13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T11" i="8"/>
  <c r="S11" i="8"/>
  <c r="R11" i="8"/>
  <c r="Q11" i="8"/>
  <c r="P11" i="8"/>
  <c r="O11" i="8"/>
  <c r="N11" i="8"/>
  <c r="M11" i="8"/>
  <c r="L11" i="8"/>
  <c r="K11" i="8"/>
  <c r="J11" i="8"/>
  <c r="I11" i="8"/>
  <c r="H11" i="8"/>
  <c r="G11" i="8"/>
  <c r="F11" i="8"/>
  <c r="E11" i="8"/>
  <c r="D11" i="8"/>
  <c r="T10" i="8"/>
  <c r="S10" i="8"/>
  <c r="R10" i="8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T9" i="8"/>
  <c r="S9" i="8"/>
  <c r="R9" i="8"/>
  <c r="Q9" i="8"/>
  <c r="P9" i="8"/>
  <c r="O9" i="8"/>
  <c r="N9" i="8"/>
  <c r="M9" i="8"/>
  <c r="L9" i="8"/>
  <c r="K9" i="8"/>
  <c r="J9" i="8"/>
  <c r="I9" i="8"/>
  <c r="H9" i="8"/>
  <c r="G9" i="8"/>
  <c r="F9" i="8"/>
  <c r="E9" i="8"/>
  <c r="D9" i="8"/>
  <c r="T8" i="8"/>
  <c r="S8" i="8"/>
  <c r="R8" i="8"/>
  <c r="Q8" i="8"/>
  <c r="P8" i="8"/>
  <c r="O8" i="8"/>
  <c r="N8" i="8"/>
  <c r="M8" i="8"/>
  <c r="L8" i="8"/>
  <c r="K8" i="8"/>
  <c r="J8" i="8"/>
  <c r="I8" i="8"/>
  <c r="H8" i="8"/>
  <c r="G8" i="8"/>
  <c r="F8" i="8"/>
  <c r="E8" i="8"/>
  <c r="D8" i="8"/>
  <c r="T7" i="8"/>
  <c r="S7" i="8"/>
  <c r="R7" i="8"/>
  <c r="Q7" i="8"/>
  <c r="P7" i="8"/>
  <c r="O7" i="8"/>
  <c r="N7" i="8"/>
  <c r="M7" i="8"/>
  <c r="L7" i="8"/>
  <c r="K7" i="8"/>
  <c r="J7" i="8"/>
  <c r="I7" i="8"/>
  <c r="H7" i="8"/>
  <c r="G7" i="8"/>
  <c r="F7" i="8"/>
  <c r="E7" i="8"/>
  <c r="D7" i="8"/>
  <c r="T6" i="8"/>
  <c r="S6" i="8"/>
  <c r="R6" i="8"/>
  <c r="Q6" i="8"/>
  <c r="P6" i="8"/>
  <c r="O6" i="8"/>
  <c r="N6" i="8"/>
  <c r="M6" i="8"/>
  <c r="L6" i="8"/>
  <c r="K6" i="8"/>
  <c r="J6" i="8"/>
  <c r="I6" i="8"/>
  <c r="H6" i="8"/>
  <c r="G6" i="8"/>
  <c r="F6" i="8"/>
  <c r="E6" i="8"/>
  <c r="D6" i="8"/>
  <c r="S6" i="6"/>
  <c r="T6" i="6"/>
  <c r="S7" i="6"/>
  <c r="T7" i="6"/>
  <c r="S8" i="6"/>
  <c r="T8" i="6"/>
  <c r="S9" i="6"/>
  <c r="T9" i="6"/>
  <c r="S10" i="6"/>
  <c r="T10" i="6"/>
  <c r="S11" i="6"/>
  <c r="T11" i="6"/>
  <c r="S12" i="6"/>
  <c r="T12" i="6"/>
  <c r="S13" i="6"/>
  <c r="T13" i="6"/>
  <c r="S14" i="6"/>
  <c r="T14" i="6"/>
  <c r="S15" i="6"/>
  <c r="T15" i="6"/>
  <c r="S16" i="6"/>
  <c r="T16" i="6"/>
  <c r="S18" i="6"/>
  <c r="T18" i="6"/>
  <c r="S19" i="6"/>
  <c r="T19" i="6"/>
  <c r="S20" i="6"/>
  <c r="T20" i="6"/>
  <c r="S21" i="6"/>
  <c r="T21" i="6"/>
  <c r="S22" i="6"/>
  <c r="T22" i="6"/>
  <c r="S23" i="6"/>
  <c r="T23" i="6"/>
  <c r="S24" i="6"/>
  <c r="T24" i="6"/>
  <c r="S25" i="6"/>
  <c r="T25" i="6"/>
  <c r="S26" i="6"/>
  <c r="T26" i="6"/>
  <c r="S27" i="6"/>
  <c r="T27" i="6"/>
  <c r="S28" i="6"/>
  <c r="T28" i="6"/>
  <c r="S29" i="6"/>
  <c r="T29" i="6"/>
  <c r="S30" i="6"/>
  <c r="T30" i="6"/>
  <c r="S32" i="6"/>
  <c r="T32" i="6"/>
  <c r="S33" i="6"/>
  <c r="T33" i="6"/>
  <c r="S34" i="6"/>
  <c r="T34" i="6"/>
  <c r="S35" i="6"/>
  <c r="T35" i="6"/>
  <c r="S36" i="6"/>
  <c r="T36" i="6"/>
  <c r="S37" i="6"/>
  <c r="T37" i="6"/>
  <c r="S38" i="6"/>
  <c r="T38" i="6"/>
  <c r="S39" i="6"/>
  <c r="T39" i="6"/>
  <c r="S40" i="6"/>
  <c r="T40" i="6"/>
  <c r="S41" i="6"/>
  <c r="T41" i="6"/>
  <c r="S42" i="6"/>
  <c r="T42" i="6"/>
  <c r="S43" i="6"/>
  <c r="T43" i="6"/>
  <c r="S44" i="6"/>
  <c r="T44" i="6"/>
  <c r="S45" i="6"/>
  <c r="T45" i="6"/>
  <c r="S46" i="6"/>
  <c r="T46" i="6"/>
  <c r="S48" i="6"/>
  <c r="T48" i="6"/>
  <c r="S49" i="6"/>
  <c r="T49" i="6"/>
  <c r="S50" i="6"/>
  <c r="T50" i="6"/>
  <c r="S51" i="6"/>
  <c r="T51" i="6"/>
  <c r="S52" i="6"/>
  <c r="T52" i="6"/>
  <c r="S53" i="6"/>
  <c r="T53" i="6"/>
  <c r="S54" i="6"/>
  <c r="T54" i="6"/>
  <c r="S55" i="6"/>
  <c r="T55" i="6"/>
  <c r="S56" i="6"/>
  <c r="T56" i="6"/>
  <c r="S57" i="6"/>
  <c r="T57" i="6"/>
  <c r="S58" i="6"/>
  <c r="T58" i="6"/>
  <c r="S59" i="6"/>
  <c r="T59" i="6"/>
  <c r="S60" i="6"/>
  <c r="T60" i="6"/>
  <c r="S61" i="6"/>
  <c r="T61" i="6"/>
  <c r="S62" i="6"/>
  <c r="T62" i="6"/>
  <c r="S63" i="6"/>
  <c r="T63" i="6"/>
  <c r="S64" i="6"/>
  <c r="T64" i="6"/>
  <c r="E6" i="1"/>
  <c r="E7" i="1"/>
  <c r="E8" i="1"/>
  <c r="E10" i="1"/>
  <c r="E11" i="1"/>
  <c r="E12" i="1"/>
  <c r="E13" i="1"/>
  <c r="E15" i="1"/>
  <c r="E16" i="1"/>
  <c r="E17" i="1"/>
  <c r="E18" i="1"/>
  <c r="E19" i="1"/>
  <c r="E21" i="1"/>
  <c r="E22" i="1"/>
  <c r="E23" i="1"/>
  <c r="E24" i="1"/>
  <c r="E25" i="1"/>
  <c r="E26" i="1"/>
  <c r="E28" i="1"/>
  <c r="E29" i="1"/>
  <c r="E30" i="1"/>
  <c r="E31" i="1"/>
  <c r="E32" i="1"/>
  <c r="E33" i="1"/>
  <c r="E34" i="1"/>
  <c r="E36" i="1"/>
  <c r="E37" i="1"/>
  <c r="E38" i="1"/>
  <c r="E39" i="1"/>
  <c r="E40" i="1"/>
  <c r="E41" i="1"/>
  <c r="E42" i="1"/>
  <c r="E43" i="1"/>
  <c r="E45" i="1"/>
  <c r="E46" i="1"/>
  <c r="E47" i="1"/>
  <c r="E48" i="1"/>
  <c r="E49" i="1"/>
  <c r="E50" i="1"/>
  <c r="E51" i="1"/>
  <c r="E52" i="1"/>
  <c r="E53" i="1"/>
  <c r="E55" i="1"/>
  <c r="E56" i="1"/>
  <c r="E57" i="1"/>
  <c r="E58" i="1"/>
  <c r="E59" i="1"/>
  <c r="E60" i="1"/>
  <c r="E61" i="1"/>
  <c r="E62" i="1"/>
  <c r="E63" i="1"/>
  <c r="E64" i="1"/>
  <c r="R6" i="1"/>
  <c r="R7" i="1"/>
  <c r="R8" i="1"/>
  <c r="R10" i="1"/>
  <c r="R11" i="1"/>
  <c r="R12" i="1"/>
  <c r="R13" i="1"/>
  <c r="R15" i="1"/>
  <c r="R16" i="1"/>
  <c r="R17" i="1"/>
  <c r="R18" i="1"/>
  <c r="R19" i="1"/>
  <c r="R21" i="1"/>
  <c r="R22" i="1"/>
  <c r="R23" i="1"/>
  <c r="R24" i="1"/>
  <c r="R25" i="1"/>
  <c r="R26" i="1"/>
  <c r="R28" i="1"/>
  <c r="R29" i="1"/>
  <c r="R30" i="1"/>
  <c r="R31" i="1"/>
  <c r="R32" i="1"/>
  <c r="R33" i="1"/>
  <c r="R34" i="1"/>
  <c r="R36" i="1"/>
  <c r="R37" i="1"/>
  <c r="R38" i="1"/>
  <c r="R39" i="1"/>
  <c r="R40" i="1"/>
  <c r="R41" i="1"/>
  <c r="R42" i="1"/>
  <c r="R43" i="1"/>
  <c r="R45" i="1"/>
  <c r="R46" i="1"/>
  <c r="R47" i="1"/>
  <c r="R48" i="1"/>
  <c r="R49" i="1"/>
  <c r="R50" i="1"/>
  <c r="R51" i="1"/>
  <c r="R52" i="1"/>
  <c r="R53" i="1"/>
  <c r="R55" i="1"/>
  <c r="R56" i="1"/>
  <c r="R57" i="1"/>
  <c r="R58" i="1"/>
  <c r="R59" i="1"/>
  <c r="R60" i="1"/>
  <c r="R61" i="1"/>
  <c r="R62" i="1"/>
  <c r="R63" i="1"/>
  <c r="R64" i="1"/>
  <c r="F6" i="1"/>
  <c r="G6" i="1"/>
  <c r="H6" i="1"/>
  <c r="I6" i="1"/>
  <c r="J6" i="1"/>
  <c r="K6" i="1"/>
  <c r="L6" i="1"/>
  <c r="M6" i="1"/>
  <c r="N6" i="1"/>
  <c r="O6" i="1"/>
  <c r="P6" i="1"/>
  <c r="Q6" i="1"/>
  <c r="S6" i="1"/>
  <c r="T6" i="1"/>
  <c r="F7" i="1"/>
  <c r="G7" i="1"/>
  <c r="H7" i="1"/>
  <c r="I7" i="1"/>
  <c r="J7" i="1"/>
  <c r="K7" i="1"/>
  <c r="L7" i="1"/>
  <c r="M7" i="1"/>
  <c r="N7" i="1"/>
  <c r="O7" i="1"/>
  <c r="P7" i="1"/>
  <c r="Q7" i="1"/>
  <c r="S7" i="1"/>
  <c r="T7" i="1"/>
  <c r="F8" i="1"/>
  <c r="G8" i="1"/>
  <c r="H8" i="1"/>
  <c r="I8" i="1"/>
  <c r="J8" i="1"/>
  <c r="K8" i="1"/>
  <c r="L8" i="1"/>
  <c r="M8" i="1"/>
  <c r="N8" i="1"/>
  <c r="O8" i="1"/>
  <c r="P8" i="1"/>
  <c r="Q8" i="1"/>
  <c r="S8" i="1"/>
  <c r="T8" i="1"/>
  <c r="F10" i="1"/>
  <c r="G10" i="1"/>
  <c r="H10" i="1"/>
  <c r="I10" i="1"/>
  <c r="J10" i="1"/>
  <c r="K10" i="1"/>
  <c r="L10" i="1"/>
  <c r="M10" i="1"/>
  <c r="N10" i="1"/>
  <c r="O10" i="1"/>
  <c r="P10" i="1"/>
  <c r="Q10" i="1"/>
  <c r="S10" i="1"/>
  <c r="T10" i="1"/>
  <c r="F11" i="1"/>
  <c r="G11" i="1"/>
  <c r="H11" i="1"/>
  <c r="I11" i="1"/>
  <c r="J11" i="1"/>
  <c r="K11" i="1"/>
  <c r="L11" i="1"/>
  <c r="M11" i="1"/>
  <c r="N11" i="1"/>
  <c r="O11" i="1"/>
  <c r="P11" i="1"/>
  <c r="Q11" i="1"/>
  <c r="S11" i="1"/>
  <c r="T11" i="1"/>
  <c r="F12" i="1"/>
  <c r="G12" i="1"/>
  <c r="H12" i="1"/>
  <c r="I12" i="1"/>
  <c r="J12" i="1"/>
  <c r="K12" i="1"/>
  <c r="L12" i="1"/>
  <c r="M12" i="1"/>
  <c r="N12" i="1"/>
  <c r="O12" i="1"/>
  <c r="P12" i="1"/>
  <c r="Q12" i="1"/>
  <c r="S12" i="1"/>
  <c r="T12" i="1"/>
  <c r="F13" i="1"/>
  <c r="G13" i="1"/>
  <c r="H13" i="1"/>
  <c r="I13" i="1"/>
  <c r="J13" i="1"/>
  <c r="K13" i="1"/>
  <c r="L13" i="1"/>
  <c r="M13" i="1"/>
  <c r="N13" i="1"/>
  <c r="O13" i="1"/>
  <c r="P13" i="1"/>
  <c r="Q13" i="1"/>
  <c r="S13" i="1"/>
  <c r="T13" i="1"/>
  <c r="F15" i="1"/>
  <c r="G15" i="1"/>
  <c r="H15" i="1"/>
  <c r="I15" i="1"/>
  <c r="J15" i="1"/>
  <c r="K15" i="1"/>
  <c r="L15" i="1"/>
  <c r="M15" i="1"/>
  <c r="N15" i="1"/>
  <c r="O15" i="1"/>
  <c r="P15" i="1"/>
  <c r="Q15" i="1"/>
  <c r="S15" i="1"/>
  <c r="T15" i="1"/>
  <c r="F16" i="1"/>
  <c r="G16" i="1"/>
  <c r="H16" i="1"/>
  <c r="I16" i="1"/>
  <c r="J16" i="1"/>
  <c r="K16" i="1"/>
  <c r="L16" i="1"/>
  <c r="M16" i="1"/>
  <c r="N16" i="1"/>
  <c r="O16" i="1"/>
  <c r="P16" i="1"/>
  <c r="Q16" i="1"/>
  <c r="S16" i="1"/>
  <c r="T16" i="1"/>
  <c r="F17" i="1"/>
  <c r="G17" i="1"/>
  <c r="H17" i="1"/>
  <c r="I17" i="1"/>
  <c r="J17" i="1"/>
  <c r="K17" i="1"/>
  <c r="L17" i="1"/>
  <c r="M17" i="1"/>
  <c r="N17" i="1"/>
  <c r="O17" i="1"/>
  <c r="P17" i="1"/>
  <c r="Q17" i="1"/>
  <c r="S17" i="1"/>
  <c r="T17" i="1"/>
  <c r="F18" i="1"/>
  <c r="G18" i="1"/>
  <c r="H18" i="1"/>
  <c r="I18" i="1"/>
  <c r="J18" i="1"/>
  <c r="K18" i="1"/>
  <c r="L18" i="1"/>
  <c r="M18" i="1"/>
  <c r="N18" i="1"/>
  <c r="O18" i="1"/>
  <c r="P18" i="1"/>
  <c r="Q18" i="1"/>
  <c r="S18" i="1"/>
  <c r="T18" i="1"/>
  <c r="F19" i="1"/>
  <c r="G19" i="1"/>
  <c r="H19" i="1"/>
  <c r="I19" i="1"/>
  <c r="J19" i="1"/>
  <c r="K19" i="1"/>
  <c r="L19" i="1"/>
  <c r="M19" i="1"/>
  <c r="N19" i="1"/>
  <c r="O19" i="1"/>
  <c r="P19" i="1"/>
  <c r="Q19" i="1"/>
  <c r="S19" i="1"/>
  <c r="T19" i="1"/>
  <c r="F21" i="1"/>
  <c r="G21" i="1"/>
  <c r="H21" i="1"/>
  <c r="I21" i="1"/>
  <c r="J21" i="1"/>
  <c r="K21" i="1"/>
  <c r="L21" i="1"/>
  <c r="M21" i="1"/>
  <c r="N21" i="1"/>
  <c r="O21" i="1"/>
  <c r="P21" i="1"/>
  <c r="Q21" i="1"/>
  <c r="S21" i="1"/>
  <c r="T21" i="1"/>
  <c r="F22" i="1"/>
  <c r="G22" i="1"/>
  <c r="H22" i="1"/>
  <c r="I22" i="1"/>
  <c r="J22" i="1"/>
  <c r="K22" i="1"/>
  <c r="L22" i="1"/>
  <c r="M22" i="1"/>
  <c r="N22" i="1"/>
  <c r="O22" i="1"/>
  <c r="P22" i="1"/>
  <c r="Q22" i="1"/>
  <c r="S22" i="1"/>
  <c r="T22" i="1"/>
  <c r="F23" i="1"/>
  <c r="G23" i="1"/>
  <c r="H23" i="1"/>
  <c r="I23" i="1"/>
  <c r="J23" i="1"/>
  <c r="K23" i="1"/>
  <c r="L23" i="1"/>
  <c r="M23" i="1"/>
  <c r="N23" i="1"/>
  <c r="O23" i="1"/>
  <c r="P23" i="1"/>
  <c r="Q23" i="1"/>
  <c r="S23" i="1"/>
  <c r="T23" i="1"/>
  <c r="F24" i="1"/>
  <c r="G24" i="1"/>
  <c r="H24" i="1"/>
  <c r="I24" i="1"/>
  <c r="J24" i="1"/>
  <c r="K24" i="1"/>
  <c r="L24" i="1"/>
  <c r="M24" i="1"/>
  <c r="N24" i="1"/>
  <c r="O24" i="1"/>
  <c r="P24" i="1"/>
  <c r="Q24" i="1"/>
  <c r="S24" i="1"/>
  <c r="T24" i="1"/>
  <c r="F25" i="1"/>
  <c r="G25" i="1"/>
  <c r="H25" i="1"/>
  <c r="I25" i="1"/>
  <c r="J25" i="1"/>
  <c r="K25" i="1"/>
  <c r="L25" i="1"/>
  <c r="M25" i="1"/>
  <c r="N25" i="1"/>
  <c r="O25" i="1"/>
  <c r="P25" i="1"/>
  <c r="Q25" i="1"/>
  <c r="S25" i="1"/>
  <c r="T25" i="1"/>
  <c r="F26" i="1"/>
  <c r="G26" i="1"/>
  <c r="H26" i="1"/>
  <c r="I26" i="1"/>
  <c r="J26" i="1"/>
  <c r="K26" i="1"/>
  <c r="L26" i="1"/>
  <c r="M26" i="1"/>
  <c r="N26" i="1"/>
  <c r="O26" i="1"/>
  <c r="P26" i="1"/>
  <c r="Q26" i="1"/>
  <c r="S26" i="1"/>
  <c r="T26" i="1"/>
  <c r="F28" i="1"/>
  <c r="G28" i="1"/>
  <c r="H28" i="1"/>
  <c r="I28" i="1"/>
  <c r="J28" i="1"/>
  <c r="K28" i="1"/>
  <c r="L28" i="1"/>
  <c r="M28" i="1"/>
  <c r="N28" i="1"/>
  <c r="O28" i="1"/>
  <c r="P28" i="1"/>
  <c r="Q28" i="1"/>
  <c r="S28" i="1"/>
  <c r="T28" i="1"/>
  <c r="F29" i="1"/>
  <c r="G29" i="1"/>
  <c r="H29" i="1"/>
  <c r="I29" i="1"/>
  <c r="J29" i="1"/>
  <c r="K29" i="1"/>
  <c r="L29" i="1"/>
  <c r="M29" i="1"/>
  <c r="N29" i="1"/>
  <c r="O29" i="1"/>
  <c r="P29" i="1"/>
  <c r="Q29" i="1"/>
  <c r="S29" i="1"/>
  <c r="T29" i="1"/>
  <c r="F30" i="1"/>
  <c r="G30" i="1"/>
  <c r="H30" i="1"/>
  <c r="I30" i="1"/>
  <c r="J30" i="1"/>
  <c r="K30" i="1"/>
  <c r="L30" i="1"/>
  <c r="M30" i="1"/>
  <c r="N30" i="1"/>
  <c r="O30" i="1"/>
  <c r="P30" i="1"/>
  <c r="Q30" i="1"/>
  <c r="S30" i="1"/>
  <c r="T30" i="1"/>
  <c r="F31" i="1"/>
  <c r="G31" i="1"/>
  <c r="H31" i="1"/>
  <c r="I31" i="1"/>
  <c r="J31" i="1"/>
  <c r="K31" i="1"/>
  <c r="L31" i="1"/>
  <c r="M31" i="1"/>
  <c r="N31" i="1"/>
  <c r="O31" i="1"/>
  <c r="P31" i="1"/>
  <c r="Q31" i="1"/>
  <c r="S31" i="1"/>
  <c r="T31" i="1"/>
  <c r="F32" i="1"/>
  <c r="G32" i="1"/>
  <c r="H32" i="1"/>
  <c r="I32" i="1"/>
  <c r="J32" i="1"/>
  <c r="K32" i="1"/>
  <c r="L32" i="1"/>
  <c r="M32" i="1"/>
  <c r="N32" i="1"/>
  <c r="O32" i="1"/>
  <c r="P32" i="1"/>
  <c r="Q32" i="1"/>
  <c r="S32" i="1"/>
  <c r="T32" i="1"/>
  <c r="F33" i="1"/>
  <c r="G33" i="1"/>
  <c r="H33" i="1"/>
  <c r="I33" i="1"/>
  <c r="J33" i="1"/>
  <c r="K33" i="1"/>
  <c r="L33" i="1"/>
  <c r="M33" i="1"/>
  <c r="N33" i="1"/>
  <c r="O33" i="1"/>
  <c r="P33" i="1"/>
  <c r="Q33" i="1"/>
  <c r="S33" i="1"/>
  <c r="T33" i="1"/>
  <c r="F34" i="1"/>
  <c r="G34" i="1"/>
  <c r="H34" i="1"/>
  <c r="I34" i="1"/>
  <c r="J34" i="1"/>
  <c r="K34" i="1"/>
  <c r="L34" i="1"/>
  <c r="M34" i="1"/>
  <c r="N34" i="1"/>
  <c r="O34" i="1"/>
  <c r="P34" i="1"/>
  <c r="Q34" i="1"/>
  <c r="S34" i="1"/>
  <c r="T34" i="1"/>
  <c r="F36" i="1"/>
  <c r="G36" i="1"/>
  <c r="H36" i="1"/>
  <c r="I36" i="1"/>
  <c r="J36" i="1"/>
  <c r="K36" i="1"/>
  <c r="L36" i="1"/>
  <c r="M36" i="1"/>
  <c r="N36" i="1"/>
  <c r="O36" i="1"/>
  <c r="P36" i="1"/>
  <c r="Q36" i="1"/>
  <c r="S36" i="1"/>
  <c r="T36" i="1"/>
  <c r="F37" i="1"/>
  <c r="G37" i="1"/>
  <c r="H37" i="1"/>
  <c r="I37" i="1"/>
  <c r="J37" i="1"/>
  <c r="K37" i="1"/>
  <c r="L37" i="1"/>
  <c r="M37" i="1"/>
  <c r="N37" i="1"/>
  <c r="O37" i="1"/>
  <c r="P37" i="1"/>
  <c r="Q37" i="1"/>
  <c r="S37" i="1"/>
  <c r="T37" i="1"/>
  <c r="F38" i="1"/>
  <c r="G38" i="1"/>
  <c r="H38" i="1"/>
  <c r="I38" i="1"/>
  <c r="J38" i="1"/>
  <c r="K38" i="1"/>
  <c r="L38" i="1"/>
  <c r="M38" i="1"/>
  <c r="N38" i="1"/>
  <c r="O38" i="1"/>
  <c r="P38" i="1"/>
  <c r="Q38" i="1"/>
  <c r="S38" i="1"/>
  <c r="T38" i="1"/>
  <c r="F39" i="1"/>
  <c r="G39" i="1"/>
  <c r="H39" i="1"/>
  <c r="I39" i="1"/>
  <c r="J39" i="1"/>
  <c r="K39" i="1"/>
  <c r="L39" i="1"/>
  <c r="M39" i="1"/>
  <c r="N39" i="1"/>
  <c r="O39" i="1"/>
  <c r="P39" i="1"/>
  <c r="Q39" i="1"/>
  <c r="S39" i="1"/>
  <c r="T39" i="1"/>
  <c r="F40" i="1"/>
  <c r="G40" i="1"/>
  <c r="H40" i="1"/>
  <c r="I40" i="1"/>
  <c r="J40" i="1"/>
  <c r="K40" i="1"/>
  <c r="L40" i="1"/>
  <c r="M40" i="1"/>
  <c r="N40" i="1"/>
  <c r="O40" i="1"/>
  <c r="P40" i="1"/>
  <c r="Q40" i="1"/>
  <c r="S40" i="1"/>
  <c r="T40" i="1"/>
  <c r="F41" i="1"/>
  <c r="G41" i="1"/>
  <c r="H41" i="1"/>
  <c r="I41" i="1"/>
  <c r="J41" i="1"/>
  <c r="K41" i="1"/>
  <c r="L41" i="1"/>
  <c r="M41" i="1"/>
  <c r="N41" i="1"/>
  <c r="O41" i="1"/>
  <c r="P41" i="1"/>
  <c r="Q41" i="1"/>
  <c r="S41" i="1"/>
  <c r="T41" i="1"/>
  <c r="F42" i="1"/>
  <c r="G42" i="1"/>
  <c r="H42" i="1"/>
  <c r="I42" i="1"/>
  <c r="J42" i="1"/>
  <c r="K42" i="1"/>
  <c r="L42" i="1"/>
  <c r="M42" i="1"/>
  <c r="N42" i="1"/>
  <c r="O42" i="1"/>
  <c r="P42" i="1"/>
  <c r="Q42" i="1"/>
  <c r="S42" i="1"/>
  <c r="T42" i="1"/>
  <c r="F43" i="1"/>
  <c r="G43" i="1"/>
  <c r="H43" i="1"/>
  <c r="I43" i="1"/>
  <c r="J43" i="1"/>
  <c r="K43" i="1"/>
  <c r="L43" i="1"/>
  <c r="M43" i="1"/>
  <c r="N43" i="1"/>
  <c r="O43" i="1"/>
  <c r="P43" i="1"/>
  <c r="Q43" i="1"/>
  <c r="S43" i="1"/>
  <c r="T43" i="1"/>
  <c r="F45" i="1"/>
  <c r="G45" i="1"/>
  <c r="H45" i="1"/>
  <c r="I45" i="1"/>
  <c r="J45" i="1"/>
  <c r="K45" i="1"/>
  <c r="L45" i="1"/>
  <c r="M45" i="1"/>
  <c r="N45" i="1"/>
  <c r="O45" i="1"/>
  <c r="P45" i="1"/>
  <c r="Q45" i="1"/>
  <c r="S45" i="1"/>
  <c r="T45" i="1"/>
  <c r="F46" i="1"/>
  <c r="G46" i="1"/>
  <c r="H46" i="1"/>
  <c r="I46" i="1"/>
  <c r="J46" i="1"/>
  <c r="K46" i="1"/>
  <c r="L46" i="1"/>
  <c r="M46" i="1"/>
  <c r="N46" i="1"/>
  <c r="O46" i="1"/>
  <c r="P46" i="1"/>
  <c r="Q46" i="1"/>
  <c r="S46" i="1"/>
  <c r="T46" i="1"/>
  <c r="F47" i="1"/>
  <c r="G47" i="1"/>
  <c r="H47" i="1"/>
  <c r="I47" i="1"/>
  <c r="J47" i="1"/>
  <c r="K47" i="1"/>
  <c r="L47" i="1"/>
  <c r="M47" i="1"/>
  <c r="N47" i="1"/>
  <c r="O47" i="1"/>
  <c r="P47" i="1"/>
  <c r="Q47" i="1"/>
  <c r="S47" i="1"/>
  <c r="T47" i="1"/>
  <c r="F48" i="1"/>
  <c r="G48" i="1"/>
  <c r="H48" i="1"/>
  <c r="I48" i="1"/>
  <c r="J48" i="1"/>
  <c r="K48" i="1"/>
  <c r="L48" i="1"/>
  <c r="M48" i="1"/>
  <c r="N48" i="1"/>
  <c r="O48" i="1"/>
  <c r="P48" i="1"/>
  <c r="Q48" i="1"/>
  <c r="S48" i="1"/>
  <c r="T48" i="1"/>
  <c r="F49" i="1"/>
  <c r="G49" i="1"/>
  <c r="H49" i="1"/>
  <c r="I49" i="1"/>
  <c r="J49" i="1"/>
  <c r="K49" i="1"/>
  <c r="L49" i="1"/>
  <c r="M49" i="1"/>
  <c r="N49" i="1"/>
  <c r="O49" i="1"/>
  <c r="P49" i="1"/>
  <c r="Q49" i="1"/>
  <c r="S49" i="1"/>
  <c r="T49" i="1"/>
  <c r="F50" i="1"/>
  <c r="G50" i="1"/>
  <c r="H50" i="1"/>
  <c r="I50" i="1"/>
  <c r="J50" i="1"/>
  <c r="K50" i="1"/>
  <c r="L50" i="1"/>
  <c r="M50" i="1"/>
  <c r="N50" i="1"/>
  <c r="O50" i="1"/>
  <c r="P50" i="1"/>
  <c r="Q50" i="1"/>
  <c r="S50" i="1"/>
  <c r="T50" i="1"/>
  <c r="F51" i="1"/>
  <c r="G51" i="1"/>
  <c r="H51" i="1"/>
  <c r="I51" i="1"/>
  <c r="J51" i="1"/>
  <c r="K51" i="1"/>
  <c r="L51" i="1"/>
  <c r="M51" i="1"/>
  <c r="N51" i="1"/>
  <c r="O51" i="1"/>
  <c r="P51" i="1"/>
  <c r="Q51" i="1"/>
  <c r="S51" i="1"/>
  <c r="T51" i="1"/>
  <c r="F52" i="1"/>
  <c r="G52" i="1"/>
  <c r="H52" i="1"/>
  <c r="I52" i="1"/>
  <c r="J52" i="1"/>
  <c r="K52" i="1"/>
  <c r="L52" i="1"/>
  <c r="M52" i="1"/>
  <c r="N52" i="1"/>
  <c r="O52" i="1"/>
  <c r="P52" i="1"/>
  <c r="Q52" i="1"/>
  <c r="S52" i="1"/>
  <c r="T52" i="1"/>
  <c r="F53" i="1"/>
  <c r="G53" i="1"/>
  <c r="H53" i="1"/>
  <c r="I53" i="1"/>
  <c r="J53" i="1"/>
  <c r="K53" i="1"/>
  <c r="L53" i="1"/>
  <c r="M53" i="1"/>
  <c r="N53" i="1"/>
  <c r="O53" i="1"/>
  <c r="P53" i="1"/>
  <c r="Q53" i="1"/>
  <c r="S53" i="1"/>
  <c r="T53" i="1"/>
  <c r="F55" i="1"/>
  <c r="G55" i="1"/>
  <c r="H55" i="1"/>
  <c r="I55" i="1"/>
  <c r="J55" i="1"/>
  <c r="K55" i="1"/>
  <c r="L55" i="1"/>
  <c r="M55" i="1"/>
  <c r="N55" i="1"/>
  <c r="O55" i="1"/>
  <c r="P55" i="1"/>
  <c r="Q55" i="1"/>
  <c r="S55" i="1"/>
  <c r="T55" i="1"/>
  <c r="F56" i="1"/>
  <c r="G56" i="1"/>
  <c r="H56" i="1"/>
  <c r="I56" i="1"/>
  <c r="J56" i="1"/>
  <c r="K56" i="1"/>
  <c r="L56" i="1"/>
  <c r="M56" i="1"/>
  <c r="N56" i="1"/>
  <c r="O56" i="1"/>
  <c r="P56" i="1"/>
  <c r="Q56" i="1"/>
  <c r="S56" i="1"/>
  <c r="T56" i="1"/>
  <c r="F57" i="1"/>
  <c r="G57" i="1"/>
  <c r="H57" i="1"/>
  <c r="I57" i="1"/>
  <c r="J57" i="1"/>
  <c r="K57" i="1"/>
  <c r="L57" i="1"/>
  <c r="M57" i="1"/>
  <c r="N57" i="1"/>
  <c r="O57" i="1"/>
  <c r="P57" i="1"/>
  <c r="Q57" i="1"/>
  <c r="S57" i="1"/>
  <c r="T57" i="1"/>
  <c r="F58" i="1"/>
  <c r="G58" i="1"/>
  <c r="H58" i="1"/>
  <c r="I58" i="1"/>
  <c r="J58" i="1"/>
  <c r="K58" i="1"/>
  <c r="L58" i="1"/>
  <c r="M58" i="1"/>
  <c r="N58" i="1"/>
  <c r="O58" i="1"/>
  <c r="P58" i="1"/>
  <c r="Q58" i="1"/>
  <c r="S58" i="1"/>
  <c r="T58" i="1"/>
  <c r="F59" i="1"/>
  <c r="G59" i="1"/>
  <c r="H59" i="1"/>
  <c r="I59" i="1"/>
  <c r="J59" i="1"/>
  <c r="K59" i="1"/>
  <c r="L59" i="1"/>
  <c r="M59" i="1"/>
  <c r="N59" i="1"/>
  <c r="O59" i="1"/>
  <c r="P59" i="1"/>
  <c r="Q59" i="1"/>
  <c r="S59" i="1"/>
  <c r="T59" i="1"/>
  <c r="F60" i="1"/>
  <c r="G60" i="1"/>
  <c r="H60" i="1"/>
  <c r="I60" i="1"/>
  <c r="J60" i="1"/>
  <c r="K60" i="1"/>
  <c r="L60" i="1"/>
  <c r="M60" i="1"/>
  <c r="N60" i="1"/>
  <c r="O60" i="1"/>
  <c r="P60" i="1"/>
  <c r="Q60" i="1"/>
  <c r="S60" i="1"/>
  <c r="T60" i="1"/>
  <c r="F61" i="1"/>
  <c r="G61" i="1"/>
  <c r="H61" i="1"/>
  <c r="I61" i="1"/>
  <c r="J61" i="1"/>
  <c r="K61" i="1"/>
  <c r="L61" i="1"/>
  <c r="M61" i="1"/>
  <c r="N61" i="1"/>
  <c r="O61" i="1"/>
  <c r="P61" i="1"/>
  <c r="Q61" i="1"/>
  <c r="S61" i="1"/>
  <c r="T61" i="1"/>
  <c r="F62" i="1"/>
  <c r="G62" i="1"/>
  <c r="H62" i="1"/>
  <c r="I62" i="1"/>
  <c r="J62" i="1"/>
  <c r="K62" i="1"/>
  <c r="L62" i="1"/>
  <c r="M62" i="1"/>
  <c r="N62" i="1"/>
  <c r="O62" i="1"/>
  <c r="P62" i="1"/>
  <c r="Q62" i="1"/>
  <c r="S62" i="1"/>
  <c r="T62" i="1"/>
  <c r="F63" i="1"/>
  <c r="G63" i="1"/>
  <c r="H63" i="1"/>
  <c r="I63" i="1"/>
  <c r="J63" i="1"/>
  <c r="K63" i="1"/>
  <c r="L63" i="1"/>
  <c r="M63" i="1"/>
  <c r="N63" i="1"/>
  <c r="O63" i="1"/>
  <c r="P63" i="1"/>
  <c r="Q63" i="1"/>
  <c r="S63" i="1"/>
  <c r="T63" i="1"/>
  <c r="F64" i="1"/>
  <c r="G64" i="1"/>
  <c r="H64" i="1"/>
  <c r="I64" i="1"/>
  <c r="J64" i="1"/>
  <c r="K64" i="1"/>
  <c r="L64" i="1"/>
  <c r="M64" i="1"/>
  <c r="N64" i="1"/>
  <c r="O64" i="1"/>
  <c r="P64" i="1"/>
  <c r="Q64" i="1"/>
  <c r="S64" i="1"/>
  <c r="T64" i="1"/>
  <c r="D56" i="1"/>
  <c r="D57" i="1"/>
  <c r="D58" i="1"/>
  <c r="D59" i="1"/>
  <c r="D60" i="1"/>
  <c r="D61" i="1"/>
  <c r="D62" i="1"/>
  <c r="D63" i="1"/>
  <c r="D64" i="1"/>
  <c r="D55" i="1"/>
  <c r="D46" i="1"/>
  <c r="D47" i="1"/>
  <c r="D48" i="1"/>
  <c r="D49" i="1"/>
  <c r="D50" i="1"/>
  <c r="D51" i="1"/>
  <c r="D52" i="1"/>
  <c r="D53" i="1"/>
  <c r="D45" i="1"/>
  <c r="D37" i="1"/>
  <c r="D38" i="1"/>
  <c r="D39" i="1"/>
  <c r="D40" i="1"/>
  <c r="D41" i="1"/>
  <c r="D42" i="1"/>
  <c r="D43" i="1"/>
  <c r="D36" i="1"/>
  <c r="D22" i="1"/>
  <c r="D23" i="1"/>
  <c r="D24" i="1"/>
  <c r="D25" i="1"/>
  <c r="D26" i="1"/>
  <c r="D29" i="1"/>
  <c r="D30" i="1"/>
  <c r="D31" i="1"/>
  <c r="D32" i="1"/>
  <c r="D33" i="1"/>
  <c r="D34" i="1"/>
  <c r="D28" i="1"/>
  <c r="D21" i="1"/>
  <c r="D16" i="1"/>
  <c r="D17" i="1"/>
  <c r="D18" i="1"/>
  <c r="D19" i="1"/>
  <c r="D15" i="1"/>
  <c r="D11" i="1"/>
  <c r="D12" i="1"/>
  <c r="D13" i="1"/>
  <c r="D10" i="1"/>
  <c r="D7" i="1"/>
  <c r="D8" i="1"/>
  <c r="D6" i="1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R45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R37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R20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R19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R18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R15" i="6"/>
  <c r="Q15" i="6"/>
  <c r="P15" i="6"/>
  <c r="O15" i="6"/>
  <c r="N15" i="6"/>
  <c r="M15" i="6"/>
  <c r="L15" i="6"/>
  <c r="K15" i="6"/>
  <c r="J15" i="6"/>
  <c r="I15" i="6"/>
  <c r="H15" i="6"/>
  <c r="G15" i="6"/>
  <c r="F15" i="6"/>
  <c r="E15" i="6"/>
  <c r="D15" i="6"/>
  <c r="R14" i="6"/>
  <c r="Q14" i="6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R13" i="6"/>
  <c r="Q13" i="6"/>
  <c r="P13" i="6"/>
  <c r="O13" i="6"/>
  <c r="N13" i="6"/>
  <c r="M13" i="6"/>
  <c r="L13" i="6"/>
  <c r="K13" i="6"/>
  <c r="J13" i="6"/>
  <c r="I13" i="6"/>
  <c r="H13" i="6"/>
  <c r="G13" i="6"/>
  <c r="F13" i="6"/>
  <c r="E13" i="6"/>
  <c r="D13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R11" i="6"/>
  <c r="Q11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R10" i="6"/>
  <c r="Q10" i="6"/>
  <c r="P10" i="6"/>
  <c r="O10" i="6"/>
  <c r="N10" i="6"/>
  <c r="M10" i="6"/>
  <c r="L10" i="6"/>
  <c r="K10" i="6"/>
  <c r="J10" i="6"/>
  <c r="I10" i="6"/>
  <c r="H10" i="6"/>
  <c r="G10" i="6"/>
  <c r="F10" i="6"/>
  <c r="E10" i="6"/>
  <c r="D10" i="6"/>
  <c r="R9" i="6"/>
  <c r="Q9" i="6"/>
  <c r="P9" i="6"/>
  <c r="O9" i="6"/>
  <c r="N9" i="6"/>
  <c r="M9" i="6"/>
  <c r="L9" i="6"/>
  <c r="K9" i="6"/>
  <c r="J9" i="6"/>
  <c r="I9" i="6"/>
  <c r="H9" i="6"/>
  <c r="G9" i="6"/>
  <c r="F9" i="6"/>
  <c r="E9" i="6"/>
  <c r="D9" i="6"/>
  <c r="R8" i="6"/>
  <c r="Q8" i="6"/>
  <c r="P8" i="6"/>
  <c r="O8" i="6"/>
  <c r="N8" i="6"/>
  <c r="M8" i="6"/>
  <c r="L8" i="6"/>
  <c r="K8" i="6"/>
  <c r="J8" i="6"/>
  <c r="I8" i="6"/>
  <c r="H8" i="6"/>
  <c r="G8" i="6"/>
  <c r="F8" i="6"/>
  <c r="E8" i="6"/>
  <c r="D8" i="6"/>
  <c r="R7" i="6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R6" i="6"/>
  <c r="Q6" i="6"/>
  <c r="P6" i="6"/>
  <c r="O6" i="6"/>
  <c r="N6" i="6"/>
  <c r="M6" i="6"/>
  <c r="L6" i="6"/>
  <c r="K6" i="6"/>
  <c r="J6" i="6"/>
  <c r="I6" i="6"/>
  <c r="H6" i="6"/>
  <c r="G6" i="6"/>
  <c r="F6" i="6"/>
  <c r="E6" i="6"/>
  <c r="D6" i="6"/>
</calcChain>
</file>

<file path=xl/sharedStrings.xml><?xml version="1.0" encoding="utf-8"?>
<sst xmlns="http://schemas.openxmlformats.org/spreadsheetml/2006/main" count="24" uniqueCount="13">
  <si>
    <t>n</t>
  </si>
  <si>
    <t>p</t>
  </si>
  <si>
    <t>Appendix A-2: Cumulative Binomial Probabilities</t>
  </si>
  <si>
    <t>Appendix A-1: Binomial Probabilities</t>
  </si>
  <si>
    <t>Appendix A-1: Binomial Probabilities (continued)</t>
  </si>
  <si>
    <r>
      <t xml:space="preserve">Example: </t>
    </r>
    <r>
      <rPr>
        <b/>
        <i/>
        <sz val="10"/>
        <rFont val="Arial"/>
        <family val="2"/>
      </rPr>
      <t>P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 xml:space="preserve"> = 3 | </t>
    </r>
    <r>
      <rPr>
        <b/>
        <i/>
        <sz val="10"/>
        <rFont val="Arial"/>
        <family val="2"/>
      </rPr>
      <t>n</t>
    </r>
    <r>
      <rPr>
        <b/>
        <sz val="10"/>
        <rFont val="Arial"/>
        <family val="2"/>
      </rPr>
      <t xml:space="preserve"> = 5, </t>
    </r>
    <r>
      <rPr>
        <b/>
        <i/>
        <sz val="10"/>
        <rFont val="Arial"/>
        <family val="2"/>
      </rPr>
      <t>π</t>
    </r>
    <r>
      <rPr>
        <b/>
        <sz val="10"/>
        <rFont val="Arial"/>
        <family val="2"/>
      </rPr>
      <t xml:space="preserve"> = .50) = .3125</t>
    </r>
  </si>
  <si>
    <r>
      <t xml:space="preserve">This table shows </t>
    </r>
    <r>
      <rPr>
        <b/>
        <i/>
        <sz val="10"/>
        <rFont val="Arial"/>
        <family val="2"/>
      </rPr>
      <t>P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 xml:space="preserve"> = 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>)</t>
    </r>
  </si>
  <si>
    <t>Appendix A-2: Cumulative Binomial Probabilities (cont'd)</t>
  </si>
  <si>
    <r>
      <t xml:space="preserve">This table shows </t>
    </r>
    <r>
      <rPr>
        <b/>
        <i/>
        <sz val="10"/>
        <rFont val="Arial"/>
        <family val="2"/>
      </rPr>
      <t>P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 xml:space="preserve"> ≤ 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>)</t>
    </r>
  </si>
  <si>
    <r>
      <t xml:space="preserve">Example: </t>
    </r>
    <r>
      <rPr>
        <b/>
        <i/>
        <sz val="10"/>
        <rFont val="Arial"/>
        <family val="2"/>
      </rPr>
      <t>P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 xml:space="preserve"> ≤ 3 | </t>
    </r>
    <r>
      <rPr>
        <b/>
        <i/>
        <sz val="10"/>
        <rFont val="Arial"/>
        <family val="2"/>
      </rPr>
      <t>n</t>
    </r>
    <r>
      <rPr>
        <b/>
        <sz val="10"/>
        <rFont val="Arial"/>
        <family val="2"/>
      </rPr>
      <t xml:space="preserve"> = 5, </t>
    </r>
    <r>
      <rPr>
        <b/>
        <i/>
        <sz val="10"/>
        <rFont val="Arial"/>
        <family val="2"/>
      </rPr>
      <t>π</t>
    </r>
    <r>
      <rPr>
        <b/>
        <sz val="10"/>
        <rFont val="Arial"/>
        <family val="2"/>
      </rPr>
      <t xml:space="preserve"> = .50) = .8125</t>
    </r>
  </si>
  <si>
    <r>
      <t xml:space="preserve">Example: </t>
    </r>
    <r>
      <rPr>
        <b/>
        <i/>
        <sz val="10"/>
        <rFont val="Arial"/>
        <family val="2"/>
      </rPr>
      <t>P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 xml:space="preserve"> ≤ 3 | </t>
    </r>
    <r>
      <rPr>
        <b/>
        <i/>
        <sz val="10"/>
        <rFont val="Arial"/>
        <family val="2"/>
      </rPr>
      <t>n</t>
    </r>
    <r>
      <rPr>
        <b/>
        <sz val="10"/>
        <rFont val="Arial"/>
        <family val="2"/>
      </rPr>
      <t xml:space="preserve"> = 12, </t>
    </r>
    <r>
      <rPr>
        <b/>
        <i/>
        <sz val="10"/>
        <rFont val="Arial"/>
        <family val="2"/>
      </rPr>
      <t>π</t>
    </r>
    <r>
      <rPr>
        <b/>
        <sz val="10"/>
        <rFont val="Arial"/>
        <family val="2"/>
      </rPr>
      <t xml:space="preserve"> = .50) = .0730</t>
    </r>
  </si>
  <si>
    <r>
      <t xml:space="preserve">Example: </t>
    </r>
    <r>
      <rPr>
        <b/>
        <i/>
        <sz val="10"/>
        <rFont val="Arial"/>
        <family val="2"/>
      </rPr>
      <t>P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 xml:space="preserve"> = 3 | </t>
    </r>
    <r>
      <rPr>
        <b/>
        <i/>
        <sz val="10"/>
        <rFont val="Arial"/>
        <family val="2"/>
      </rPr>
      <t>n</t>
    </r>
    <r>
      <rPr>
        <b/>
        <sz val="10"/>
        <rFont val="Arial"/>
        <family val="2"/>
      </rPr>
      <t xml:space="preserve"> = 12, </t>
    </r>
    <r>
      <rPr>
        <b/>
        <i/>
        <sz val="10"/>
        <rFont val="Arial"/>
        <family val="2"/>
      </rPr>
      <t>π</t>
    </r>
    <r>
      <rPr>
        <b/>
        <sz val="10"/>
        <rFont val="Arial"/>
        <family val="2"/>
      </rPr>
      <t xml:space="preserve"> = .50) = .0537</t>
    </r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</si>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</sst>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0"/>
      <name val="Arial"/>
    </font>
    <font>
      <sz val="8"/>
      <name val="Times New Roman"/>
      <family val="1"/>
    </font>
    <font>
      <b/>
      <sz val="12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color theme="4" tint="-0.499984740745262"/>
      <name val="Arial"/>
      <family val="2"/>
    </font>
    <font>
      <i/>
      <sz val="10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0" xfId="0" applyProtection="1">
      <protection locked="0"/>
    </xf>
    <xf numFmtId="2" fontId="0" fillId="0" borderId="0" xfId="0" applyNumberFormat="1" applyAlignment="1" applyProtection="1">
      <alignment horizontal="center"/>
      <protection locked="0"/>
    </xf>
    <xf numFmtId="0" fontId="2" fillId="0" borderId="0" xfId="1" applyFont="1" applyProtection="1"/>
    <xf numFmtId="0" fontId="1" fillId="0" borderId="0" xfId="1" applyProtection="1"/>
    <xf numFmtId="0" fontId="3" fillId="0" borderId="0" xfId="1" applyFont="1" applyProtection="1"/>
    <xf numFmtId="0" fontId="4" fillId="0" borderId="1" xfId="1" applyFont="1" applyBorder="1" applyAlignment="1" applyProtection="1">
      <alignment horizontal="center"/>
    </xf>
    <xf numFmtId="2" fontId="3" fillId="0" borderId="1" xfId="1" applyNumberFormat="1" applyFont="1" applyBorder="1" applyAlignment="1" applyProtection="1">
      <alignment horizontal="center"/>
    </xf>
    <xf numFmtId="0" fontId="3" fillId="0" borderId="0" xfId="1" applyFont="1" applyAlignment="1" applyProtection="1">
      <alignment horizontal="center"/>
    </xf>
    <xf numFmtId="164" fontId="3" fillId="0" borderId="0" xfId="1" applyNumberFormat="1" applyFont="1" applyAlignment="1" applyProtection="1">
      <alignment horizontal="center"/>
    </xf>
    <xf numFmtId="0" fontId="3" fillId="0" borderId="2" xfId="1" applyFont="1" applyBorder="1" applyAlignment="1" applyProtection="1">
      <alignment horizontal="center"/>
    </xf>
    <xf numFmtId="164" fontId="3" fillId="0" borderId="2" xfId="1" applyNumberFormat="1" applyFont="1" applyBorder="1" applyAlignment="1" applyProtection="1">
      <alignment horizontal="center"/>
    </xf>
    <xf numFmtId="0" fontId="0" fillId="0" borderId="3" xfId="0" applyBorder="1"/>
    <xf numFmtId="0" fontId="5" fillId="0" borderId="0" xfId="1" applyFont="1" applyProtection="1"/>
    <xf numFmtId="0" fontId="5" fillId="0" borderId="0" xfId="0" applyFont="1" applyProtection="1">
      <protection locked="0"/>
    </xf>
    <xf numFmtId="164" fontId="3" fillId="2" borderId="0" xfId="1" applyNumberFormat="1" applyFont="1" applyFill="1" applyAlignment="1" applyProtection="1">
      <alignment horizontal="center"/>
    </xf>
    <xf numFmtId="0" fontId="7" fillId="0" borderId="0" xfId="1" applyFont="1" applyProtection="1"/>
    <xf numFmtId="164" fontId="3" fillId="3" borderId="0" xfId="1" applyNumberFormat="1" applyFont="1" applyFill="1" applyAlignment="1" applyProtection="1">
      <alignment horizontal="center"/>
    </xf>
    <xf numFmtId="0" fontId="8" fillId="0" borderId="0" xfId="1" applyFont="1" applyAlignment="1" applyProtection="1">
      <alignment horizontal="center"/>
    </xf>
  </cellXfs>
  <cellStyles count="2">
    <cellStyle name="Normal" xfId="0" builtinId="0"/>
    <cellStyle name="StatsTab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9525</xdr:colOff>
      <xdr:row>0</xdr:row>
      <xdr:rowOff>9525</xdr:rowOff>
    </xdr:from>
    <xdr:to>
      <xdr:col>20</xdr:col>
      <xdr:colOff>0</xdr:colOff>
      <xdr:row>3</xdr:row>
      <xdr:rowOff>28575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7575" y="9525"/>
          <a:ext cx="8477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19050</xdr:colOff>
      <xdr:row>0</xdr:row>
      <xdr:rowOff>0</xdr:rowOff>
    </xdr:from>
    <xdr:to>
      <xdr:col>20</xdr:col>
      <xdr:colOff>9525</xdr:colOff>
      <xdr:row>3</xdr:row>
      <xdr:rowOff>19050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0"/>
          <a:ext cx="8477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9525</xdr:colOff>
      <xdr:row>0</xdr:row>
      <xdr:rowOff>0</xdr:rowOff>
    </xdr:from>
    <xdr:to>
      <xdr:col>19</xdr:col>
      <xdr:colOff>409575</xdr:colOff>
      <xdr:row>3</xdr:row>
      <xdr:rowOff>19050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7575" y="0"/>
          <a:ext cx="82867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57150</xdr:colOff>
      <xdr:row>0</xdr:row>
      <xdr:rowOff>9525</xdr:rowOff>
    </xdr:from>
    <xdr:to>
      <xdr:col>20</xdr:col>
      <xdr:colOff>28575</xdr:colOff>
      <xdr:row>3</xdr:row>
      <xdr:rowOff>28575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9525"/>
          <a:ext cx="82867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G65"/>
  <sheetViews>
    <sheetView showGridLines="0" tabSelected="1" workbookViewId="0"/>
  </sheetViews>
  <sheetFormatPr defaultRowHeight="12.75" x14ac:dyDescent="0.2"/>
  <cols>
    <col min="1" max="1" width="3.85546875" style="1" customWidth="1"/>
    <col min="2" max="3" width="4.28515625" style="1" customWidth="1"/>
    <col min="4" max="20" width="6.42578125" style="1" customWidth="1"/>
    <col min="21" max="16384" width="9.140625" style="1"/>
  </cols>
  <sheetData>
    <row r="1" spans="2:33" ht="15.75" x14ac:dyDescent="0.25">
      <c r="B1" s="16" t="s">
        <v>3</v>
      </c>
      <c r="C1" s="4"/>
      <c r="D1" s="4"/>
      <c r="E1" s="4"/>
      <c r="F1" s="4"/>
      <c r="G1" s="4"/>
      <c r="H1" s="4"/>
      <c r="I1" s="4"/>
      <c r="J1" s="4"/>
      <c r="K1" s="4"/>
      <c r="M1" s="14" t="s">
        <v>6</v>
      </c>
      <c r="O1" s="4"/>
      <c r="P1" s="4"/>
      <c r="Q1" s="4"/>
      <c r="R1" s="4"/>
      <c r="S1" s="4"/>
      <c r="T1" s="4"/>
    </row>
    <row r="2" spans="2:33" ht="15.75" customHeight="1" x14ac:dyDescent="0.2">
      <c r="C2" s="4"/>
      <c r="D2" s="4"/>
      <c r="E2" s="4"/>
      <c r="F2" s="4"/>
      <c r="G2" s="4"/>
      <c r="H2" s="4"/>
      <c r="I2" s="4"/>
      <c r="K2" s="4"/>
      <c r="M2" s="13" t="s">
        <v>5</v>
      </c>
      <c r="N2" s="4"/>
      <c r="O2" s="4"/>
      <c r="P2" s="4"/>
      <c r="Q2" s="4"/>
      <c r="R2" s="4"/>
      <c r="S2" s="4"/>
      <c r="T2" s="4"/>
    </row>
    <row r="3" spans="2:33" x14ac:dyDescent="0.2">
      <c r="C3" s="5"/>
      <c r="D3" s="5"/>
      <c r="E3" s="5"/>
      <c r="F3" s="5"/>
      <c r="G3" s="5"/>
      <c r="H3" s="5"/>
      <c r="I3" s="5"/>
      <c r="J3" s="5"/>
      <c r="K3" s="5"/>
      <c r="L3" s="18" t="s">
        <v>1</v>
      </c>
      <c r="M3" s="5"/>
      <c r="N3" s="5"/>
      <c r="O3" s="5"/>
      <c r="P3" s="5"/>
      <c r="Q3" s="5"/>
      <c r="R3" s="5"/>
      <c r="S3" s="5"/>
      <c r="T3" s="5"/>
    </row>
    <row r="4" spans="2:33" ht="6" customHeight="1" x14ac:dyDescent="0.2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2:33" ht="13.5" thickBot="1" x14ac:dyDescent="0.25">
      <c r="B5" s="6" t="s">
        <v>0</v>
      </c>
      <c r="C5" s="6" t="s">
        <v>12</v>
      </c>
      <c r="D5" s="7">
        <v>0.01</v>
      </c>
      <c r="E5" s="7">
        <v>0.02</v>
      </c>
      <c r="F5" s="7">
        <v>0.05</v>
      </c>
      <c r="G5" s="7">
        <v>0.1</v>
      </c>
      <c r="H5" s="7">
        <v>0.15</v>
      </c>
      <c r="I5" s="7">
        <v>0.2</v>
      </c>
      <c r="J5" s="7">
        <v>0.3</v>
      </c>
      <c r="K5" s="7">
        <v>0.4</v>
      </c>
      <c r="L5" s="7">
        <v>0.5</v>
      </c>
      <c r="M5" s="7">
        <v>0.6</v>
      </c>
      <c r="N5" s="7">
        <v>0.7</v>
      </c>
      <c r="O5" s="7">
        <v>0.8</v>
      </c>
      <c r="P5" s="7">
        <v>0.85</v>
      </c>
      <c r="Q5" s="7">
        <v>0.9</v>
      </c>
      <c r="R5" s="7">
        <v>0.95</v>
      </c>
      <c r="S5" s="7">
        <v>0.98</v>
      </c>
      <c r="T5" s="7">
        <v>0.99</v>
      </c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2:33" ht="13.5" thickTop="1" x14ac:dyDescent="0.2">
      <c r="B6" s="8">
        <v>2</v>
      </c>
      <c r="C6" s="8">
        <v>0</v>
      </c>
      <c r="D6" s="9">
        <f>IF(BINOMDIST($C6,$B$6,D$5,0)&lt;0.00005,"--",BINOMDIST($C6,$B$6,D$5,0))</f>
        <v>0.98009999999999997</v>
      </c>
      <c r="E6" s="9">
        <f>IF(BINOMDIST($C6,$B$6,E$5,0)&lt;0.00005,"--",BINOMDIST($C6,$B$6,E$5,0))</f>
        <v>0.96040000000000003</v>
      </c>
      <c r="F6" s="9">
        <f t="shared" ref="F6:T6" si="0">IF(BINOMDIST($C6,$B$6,F$5,0)&lt;0.00005,"--",BINOMDIST($C6,$B$6,F$5,0))</f>
        <v>0.90249999999999997</v>
      </c>
      <c r="G6" s="9">
        <f t="shared" si="0"/>
        <v>0.80999999999999994</v>
      </c>
      <c r="H6" s="9">
        <f t="shared" si="0"/>
        <v>0.72250000000000003</v>
      </c>
      <c r="I6" s="9">
        <f t="shared" si="0"/>
        <v>0.64</v>
      </c>
      <c r="J6" s="9">
        <f t="shared" si="0"/>
        <v>0.49</v>
      </c>
      <c r="K6" s="9">
        <f t="shared" si="0"/>
        <v>0.36</v>
      </c>
      <c r="L6" s="9">
        <f t="shared" si="0"/>
        <v>0.25</v>
      </c>
      <c r="M6" s="9">
        <f t="shared" si="0"/>
        <v>0.16000000000000003</v>
      </c>
      <c r="N6" s="9">
        <f t="shared" si="0"/>
        <v>9.0000000000000011E-2</v>
      </c>
      <c r="O6" s="9">
        <f t="shared" si="0"/>
        <v>3.9999999999999987E-2</v>
      </c>
      <c r="P6" s="9">
        <f t="shared" si="0"/>
        <v>2.250000000000001E-2</v>
      </c>
      <c r="Q6" s="9">
        <f t="shared" si="0"/>
        <v>9.999999999999995E-3</v>
      </c>
      <c r="R6" s="9">
        <f t="shared" si="0"/>
        <v>2.5000000000000053E-3</v>
      </c>
      <c r="S6" s="9">
        <f t="shared" si="0"/>
        <v>4.0000000000000078E-4</v>
      </c>
      <c r="T6" s="9">
        <f t="shared" si="0"/>
        <v>1.0000000000000009E-4</v>
      </c>
    </row>
    <row r="7" spans="2:33" x14ac:dyDescent="0.2">
      <c r="B7" s="8"/>
      <c r="C7" s="8">
        <v>1</v>
      </c>
      <c r="D7" s="9">
        <f t="shared" ref="D7:T8" si="1">IF(BINOMDIST($C7,$B$6,D$5,0)&lt;0.00005,"--",BINOMDIST($C7,$B$6,D$5,0))</f>
        <v>1.9799999999999995E-2</v>
      </c>
      <c r="E7" s="9">
        <f t="shared" si="1"/>
        <v>3.9199999999999999E-2</v>
      </c>
      <c r="F7" s="9">
        <f t="shared" si="1"/>
        <v>9.4999999999999973E-2</v>
      </c>
      <c r="G7" s="9">
        <f t="shared" si="1"/>
        <v>0.18000000000000002</v>
      </c>
      <c r="H7" s="9">
        <f t="shared" si="1"/>
        <v>0.25499999999999995</v>
      </c>
      <c r="I7" s="9">
        <f t="shared" si="1"/>
        <v>0.31999999999999995</v>
      </c>
      <c r="J7" s="9">
        <f t="shared" si="1"/>
        <v>0.41999999999999993</v>
      </c>
      <c r="K7" s="9">
        <f t="shared" si="1"/>
        <v>0.48</v>
      </c>
      <c r="L7" s="9">
        <f t="shared" si="1"/>
        <v>0.49999999999999994</v>
      </c>
      <c r="M7" s="9">
        <f t="shared" si="1"/>
        <v>0.48</v>
      </c>
      <c r="N7" s="9">
        <f t="shared" si="1"/>
        <v>0.41999999999999993</v>
      </c>
      <c r="O7" s="9">
        <f t="shared" si="1"/>
        <v>0.31999999999999995</v>
      </c>
      <c r="P7" s="9">
        <f t="shared" si="1"/>
        <v>0.255</v>
      </c>
      <c r="Q7" s="9">
        <f t="shared" si="1"/>
        <v>0.17999999999999994</v>
      </c>
      <c r="R7" s="9">
        <f t="shared" si="1"/>
        <v>9.5000000000000057E-2</v>
      </c>
      <c r="S7" s="9">
        <f t="shared" si="1"/>
        <v>3.9200000000000033E-2</v>
      </c>
      <c r="T7" s="9">
        <f t="shared" si="1"/>
        <v>1.9800000000000022E-2</v>
      </c>
    </row>
    <row r="8" spans="2:33" x14ac:dyDescent="0.2">
      <c r="B8" s="8"/>
      <c r="C8" s="8">
        <v>2</v>
      </c>
      <c r="D8" s="9">
        <f t="shared" si="1"/>
        <v>1.0000000000000009E-4</v>
      </c>
      <c r="E8" s="9">
        <f t="shared" si="1"/>
        <v>4.0000000000000007E-4</v>
      </c>
      <c r="F8" s="9">
        <f t="shared" si="1"/>
        <v>2.5000000000000005E-3</v>
      </c>
      <c r="G8" s="9">
        <f t="shared" si="1"/>
        <v>1.0000000000000004E-2</v>
      </c>
      <c r="H8" s="9">
        <f t="shared" si="1"/>
        <v>2.2499999999999999E-2</v>
      </c>
      <c r="I8" s="9">
        <f t="shared" si="1"/>
        <v>4.0000000000000008E-2</v>
      </c>
      <c r="J8" s="9">
        <f t="shared" si="1"/>
        <v>8.9999999999999983E-2</v>
      </c>
      <c r="K8" s="9">
        <f t="shared" si="1"/>
        <v>0.16000000000000003</v>
      </c>
      <c r="L8" s="9">
        <f t="shared" si="1"/>
        <v>0.25</v>
      </c>
      <c r="M8" s="9">
        <f t="shared" si="1"/>
        <v>0.36</v>
      </c>
      <c r="N8" s="9">
        <f t="shared" si="1"/>
        <v>0.48999999999999994</v>
      </c>
      <c r="O8" s="9">
        <f t="shared" si="1"/>
        <v>0.64</v>
      </c>
      <c r="P8" s="9">
        <f t="shared" si="1"/>
        <v>0.72249999999999992</v>
      </c>
      <c r="Q8" s="9">
        <f t="shared" si="1"/>
        <v>0.81</v>
      </c>
      <c r="R8" s="9">
        <f t="shared" si="1"/>
        <v>0.90249999999999997</v>
      </c>
      <c r="S8" s="9">
        <f t="shared" si="1"/>
        <v>0.96039999999999992</v>
      </c>
      <c r="T8" s="9">
        <f t="shared" si="1"/>
        <v>0.98009999999999997</v>
      </c>
    </row>
    <row r="9" spans="2:33" x14ac:dyDescent="0.2">
      <c r="B9" s="8"/>
      <c r="C9" s="8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2:33" x14ac:dyDescent="0.2">
      <c r="B10" s="8">
        <v>3</v>
      </c>
      <c r="C10" s="8">
        <v>0</v>
      </c>
      <c r="D10" s="9">
        <f>IF(BINOMDIST($C10,$B$10,D$5,0)&lt;0.00005,"--",BINOMDIST($C10,$B$10,D$5,0))</f>
        <v>0.97029900000000002</v>
      </c>
      <c r="E10" s="9">
        <f>IF(BINOMDIST($C10,$B$10,E$5,0)&lt;0.00005,"--",BINOMDIST($C10,$B$10,E$5,0))</f>
        <v>0.94119200000000003</v>
      </c>
      <c r="F10" s="9">
        <f t="shared" ref="F10:T10" si="2">IF(BINOMDIST($C10,$B$10,F$5,0)&lt;0.00005,"--",BINOMDIST($C10,$B$10,F$5,0))</f>
        <v>0.857375</v>
      </c>
      <c r="G10" s="9">
        <f t="shared" si="2"/>
        <v>0.72899999999999998</v>
      </c>
      <c r="H10" s="9">
        <f t="shared" si="2"/>
        <v>0.61412500000000003</v>
      </c>
      <c r="I10" s="9">
        <f t="shared" si="2"/>
        <v>0.51200000000000001</v>
      </c>
      <c r="J10" s="9">
        <f t="shared" si="2"/>
        <v>0.34300000000000003</v>
      </c>
      <c r="K10" s="9">
        <f t="shared" si="2"/>
        <v>0.21599999999999997</v>
      </c>
      <c r="L10" s="9">
        <f t="shared" si="2"/>
        <v>0.12500000000000003</v>
      </c>
      <c r="M10" s="9">
        <f t="shared" si="2"/>
        <v>6.4000000000000015E-2</v>
      </c>
      <c r="N10" s="9">
        <f t="shared" si="2"/>
        <v>2.7000000000000007E-2</v>
      </c>
      <c r="O10" s="9">
        <f t="shared" si="2"/>
        <v>7.9999999999999967E-3</v>
      </c>
      <c r="P10" s="9">
        <f t="shared" si="2"/>
        <v>3.375000000000003E-3</v>
      </c>
      <c r="Q10" s="9">
        <f t="shared" si="2"/>
        <v>9.9999999999999937E-4</v>
      </c>
      <c r="R10" s="9">
        <f t="shared" si="2"/>
        <v>1.2500000000000044E-4</v>
      </c>
      <c r="S10" s="9" t="str">
        <f t="shared" si="2"/>
        <v>--</v>
      </c>
      <c r="T10" s="9" t="str">
        <f t="shared" si="2"/>
        <v>--</v>
      </c>
    </row>
    <row r="11" spans="2:33" x14ac:dyDescent="0.2">
      <c r="B11" s="8"/>
      <c r="C11" s="8">
        <v>1</v>
      </c>
      <c r="D11" s="9">
        <f t="shared" ref="D11:T13" si="3">IF(BINOMDIST($C11,$B$10,D$5,0)&lt;0.00005,"--",BINOMDIST($C11,$B$10,D$5,0))</f>
        <v>2.9402999999999995E-2</v>
      </c>
      <c r="E11" s="9">
        <f t="shared" si="3"/>
        <v>5.7624000000000002E-2</v>
      </c>
      <c r="F11" s="9">
        <f t="shared" si="3"/>
        <v>0.13537500000000002</v>
      </c>
      <c r="G11" s="9">
        <f t="shared" si="3"/>
        <v>0.24299999999999999</v>
      </c>
      <c r="H11" s="9">
        <f t="shared" si="3"/>
        <v>0.32512500000000011</v>
      </c>
      <c r="I11" s="9">
        <f t="shared" si="3"/>
        <v>0.38400000000000001</v>
      </c>
      <c r="J11" s="9">
        <f t="shared" si="3"/>
        <v>0.441</v>
      </c>
      <c r="K11" s="9">
        <f t="shared" si="3"/>
        <v>0.43200000000000005</v>
      </c>
      <c r="L11" s="9">
        <f t="shared" si="3"/>
        <v>0.375</v>
      </c>
      <c r="M11" s="9">
        <f t="shared" si="3"/>
        <v>0.28800000000000003</v>
      </c>
      <c r="N11" s="9">
        <f t="shared" si="3"/>
        <v>0.18900000000000014</v>
      </c>
      <c r="O11" s="9">
        <f t="shared" si="3"/>
        <v>9.599999999999996E-2</v>
      </c>
      <c r="P11" s="9">
        <f t="shared" si="3"/>
        <v>5.7375000000000016E-2</v>
      </c>
      <c r="Q11" s="9">
        <f t="shared" si="3"/>
        <v>2.6999999999999989E-2</v>
      </c>
      <c r="R11" s="9">
        <f t="shared" si="3"/>
        <v>7.1250000000000115E-3</v>
      </c>
      <c r="S11" s="9">
        <f t="shared" si="3"/>
        <v>1.1760000000000034E-3</v>
      </c>
      <c r="T11" s="9">
        <f t="shared" si="3"/>
        <v>2.9700000000000039E-4</v>
      </c>
    </row>
    <row r="12" spans="2:33" x14ac:dyDescent="0.2">
      <c r="B12" s="8"/>
      <c r="C12" s="8">
        <v>2</v>
      </c>
      <c r="D12" s="9">
        <f t="shared" si="3"/>
        <v>2.969999999999999E-4</v>
      </c>
      <c r="E12" s="9">
        <f t="shared" si="3"/>
        <v>1.1759999999999993E-3</v>
      </c>
      <c r="F12" s="9">
        <f t="shared" si="3"/>
        <v>7.1249999999999985E-3</v>
      </c>
      <c r="G12" s="9">
        <f t="shared" si="3"/>
        <v>2.7E-2</v>
      </c>
      <c r="H12" s="9">
        <f t="shared" si="3"/>
        <v>5.7375000000000016E-2</v>
      </c>
      <c r="I12" s="9">
        <f t="shared" si="3"/>
        <v>9.6000000000000016E-2</v>
      </c>
      <c r="J12" s="9">
        <f t="shared" si="3"/>
        <v>0.18900000000000008</v>
      </c>
      <c r="K12" s="9">
        <f t="shared" si="3"/>
        <v>0.28800000000000003</v>
      </c>
      <c r="L12" s="9">
        <f t="shared" si="3"/>
        <v>0.375</v>
      </c>
      <c r="M12" s="9">
        <f t="shared" si="3"/>
        <v>0.432</v>
      </c>
      <c r="N12" s="9">
        <f t="shared" si="3"/>
        <v>0.44100000000000006</v>
      </c>
      <c r="O12" s="9">
        <f t="shared" si="3"/>
        <v>0.38400000000000001</v>
      </c>
      <c r="P12" s="9">
        <f t="shared" si="3"/>
        <v>0.32512500000000011</v>
      </c>
      <c r="Q12" s="9">
        <f t="shared" si="3"/>
        <v>0.24299999999999999</v>
      </c>
      <c r="R12" s="9">
        <f t="shared" si="3"/>
        <v>0.13537500000000013</v>
      </c>
      <c r="S12" s="9">
        <f t="shared" si="3"/>
        <v>5.7624000000000057E-2</v>
      </c>
      <c r="T12" s="9">
        <f t="shared" si="3"/>
        <v>2.9403000000000047E-2</v>
      </c>
    </row>
    <row r="13" spans="2:33" x14ac:dyDescent="0.2">
      <c r="B13" s="8"/>
      <c r="C13" s="8">
        <v>3</v>
      </c>
      <c r="D13" s="9" t="str">
        <f t="shared" si="3"/>
        <v>--</v>
      </c>
      <c r="E13" s="9" t="str">
        <f t="shared" si="3"/>
        <v>--</v>
      </c>
      <c r="F13" s="9">
        <f t="shared" si="3"/>
        <v>1.25E-4</v>
      </c>
      <c r="G13" s="9">
        <f t="shared" si="3"/>
        <v>1.0000000000000002E-3</v>
      </c>
      <c r="H13" s="9">
        <f t="shared" si="3"/>
        <v>3.375E-3</v>
      </c>
      <c r="I13" s="9">
        <f t="shared" si="3"/>
        <v>8.0000000000000036E-3</v>
      </c>
      <c r="J13" s="9">
        <f t="shared" si="3"/>
        <v>2.6999999999999982E-2</v>
      </c>
      <c r="K13" s="9">
        <f t="shared" si="3"/>
        <v>6.4000000000000015E-2</v>
      </c>
      <c r="L13" s="9">
        <f t="shared" si="3"/>
        <v>0.12500000000000003</v>
      </c>
      <c r="M13" s="9">
        <f t="shared" si="3"/>
        <v>0.21599999999999997</v>
      </c>
      <c r="N13" s="9">
        <f t="shared" si="3"/>
        <v>0.34299999999999992</v>
      </c>
      <c r="O13" s="9">
        <f t="shared" si="3"/>
        <v>0.51200000000000012</v>
      </c>
      <c r="P13" s="9">
        <f t="shared" si="3"/>
        <v>0.61412499999999992</v>
      </c>
      <c r="Q13" s="9">
        <f t="shared" si="3"/>
        <v>0.72900000000000009</v>
      </c>
      <c r="R13" s="9">
        <f t="shared" si="3"/>
        <v>0.85737499999999989</v>
      </c>
      <c r="S13" s="9">
        <f t="shared" si="3"/>
        <v>0.94119199999999992</v>
      </c>
      <c r="T13" s="9">
        <f t="shared" si="3"/>
        <v>0.97029900000000002</v>
      </c>
    </row>
    <row r="14" spans="2:33" x14ac:dyDescent="0.2">
      <c r="B14" s="8"/>
      <c r="C14" s="8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2:33" x14ac:dyDescent="0.2">
      <c r="B15" s="8">
        <v>4</v>
      </c>
      <c r="C15" s="8">
        <v>0</v>
      </c>
      <c r="D15" s="9">
        <f>IF(BINOMDIST($C15,$B$15,D$5,0)&lt;0.00005,"--",BINOMDIST($C15,$B$15,D$5,0))</f>
        <v>0.96059600999999994</v>
      </c>
      <c r="E15" s="9">
        <f>IF(BINOMDIST($C15,$B$15,E$5,0)&lt;0.00005,"--",BINOMDIST($C15,$B$15,E$5,0))</f>
        <v>0.92236815999999999</v>
      </c>
      <c r="F15" s="9">
        <f t="shared" ref="F15:T15" si="4">IF(BINOMDIST($C15,$B$15,F$5,0)&lt;0.00005,"--",BINOMDIST($C15,$B$15,F$5,0))</f>
        <v>0.81450624999999999</v>
      </c>
      <c r="G15" s="9">
        <f t="shared" si="4"/>
        <v>0.65610000000000002</v>
      </c>
      <c r="H15" s="9">
        <f t="shared" si="4"/>
        <v>0.52200625000000012</v>
      </c>
      <c r="I15" s="9">
        <f t="shared" si="4"/>
        <v>0.40959999999999996</v>
      </c>
      <c r="J15" s="9">
        <f t="shared" si="4"/>
        <v>0.24009999999999998</v>
      </c>
      <c r="K15" s="9">
        <f t="shared" si="4"/>
        <v>0.12959999999999999</v>
      </c>
      <c r="L15" s="9">
        <f t="shared" si="4"/>
        <v>6.25E-2</v>
      </c>
      <c r="M15" s="9">
        <f t="shared" si="4"/>
        <v>2.5600000000000008E-2</v>
      </c>
      <c r="N15" s="9">
        <f t="shared" si="4"/>
        <v>8.100000000000003E-3</v>
      </c>
      <c r="O15" s="9">
        <f t="shared" si="4"/>
        <v>1.5999999999999992E-3</v>
      </c>
      <c r="P15" s="9">
        <f t="shared" si="4"/>
        <v>5.0625000000000051E-4</v>
      </c>
      <c r="Q15" s="9">
        <f t="shared" si="4"/>
        <v>9.999999999999991E-5</v>
      </c>
      <c r="R15" s="9" t="str">
        <f t="shared" si="4"/>
        <v>--</v>
      </c>
      <c r="S15" s="9" t="str">
        <f t="shared" si="4"/>
        <v>--</v>
      </c>
      <c r="T15" s="9" t="str">
        <f t="shared" si="4"/>
        <v>--</v>
      </c>
    </row>
    <row r="16" spans="2:33" x14ac:dyDescent="0.2">
      <c r="B16" s="8"/>
      <c r="C16" s="8">
        <v>1</v>
      </c>
      <c r="D16" s="9">
        <f t="shared" ref="D16:T19" si="5">IF(BINOMDIST($C16,$B$15,D$5,0)&lt;0.00005,"--",BINOMDIST($C16,$B$15,D$5,0))</f>
        <v>3.881196E-2</v>
      </c>
      <c r="E16" s="9">
        <f t="shared" si="5"/>
        <v>7.5295359999999964E-2</v>
      </c>
      <c r="F16" s="9">
        <f t="shared" si="5"/>
        <v>0.17147500000000002</v>
      </c>
      <c r="G16" s="9">
        <f t="shared" si="5"/>
        <v>0.29159999999999991</v>
      </c>
      <c r="H16" s="9">
        <f t="shared" si="5"/>
        <v>0.368475</v>
      </c>
      <c r="I16" s="9">
        <f t="shared" si="5"/>
        <v>0.40959999999999996</v>
      </c>
      <c r="J16" s="9">
        <f t="shared" si="5"/>
        <v>0.41159999999999991</v>
      </c>
      <c r="K16" s="9">
        <f t="shared" si="5"/>
        <v>0.34559999999999991</v>
      </c>
      <c r="L16" s="9">
        <f t="shared" si="5"/>
        <v>0.24999999999999994</v>
      </c>
      <c r="M16" s="9">
        <f t="shared" si="5"/>
        <v>0.15360000000000001</v>
      </c>
      <c r="N16" s="9">
        <f t="shared" si="5"/>
        <v>7.5600000000000056E-2</v>
      </c>
      <c r="O16" s="9">
        <f t="shared" si="5"/>
        <v>2.559999999999997E-2</v>
      </c>
      <c r="P16" s="9">
        <f t="shared" si="5"/>
        <v>1.1475000000000004E-2</v>
      </c>
      <c r="Q16" s="9">
        <f t="shared" si="5"/>
        <v>3.599999999999996E-3</v>
      </c>
      <c r="R16" s="9">
        <f t="shared" si="5"/>
        <v>4.7500000000000103E-4</v>
      </c>
      <c r="S16" s="9" t="str">
        <f t="shared" si="5"/>
        <v>--</v>
      </c>
      <c r="T16" s="9" t="str">
        <f t="shared" si="5"/>
        <v>--</v>
      </c>
    </row>
    <row r="17" spans="2:20" x14ac:dyDescent="0.2">
      <c r="B17" s="8"/>
      <c r="C17" s="8">
        <v>2</v>
      </c>
      <c r="D17" s="9">
        <f t="shared" si="5"/>
        <v>5.8806000000000028E-4</v>
      </c>
      <c r="E17" s="9">
        <f t="shared" si="5"/>
        <v>2.3049600000000022E-3</v>
      </c>
      <c r="F17" s="9">
        <f t="shared" si="5"/>
        <v>1.3537499999999994E-2</v>
      </c>
      <c r="G17" s="9">
        <f t="shared" si="5"/>
        <v>4.8600000000000011E-2</v>
      </c>
      <c r="H17" s="9">
        <f t="shared" si="5"/>
        <v>9.7537499999999958E-2</v>
      </c>
      <c r="I17" s="9">
        <f t="shared" si="5"/>
        <v>0.15359999999999996</v>
      </c>
      <c r="J17" s="9">
        <f t="shared" si="5"/>
        <v>0.2646</v>
      </c>
      <c r="K17" s="9">
        <f t="shared" si="5"/>
        <v>0.34560000000000002</v>
      </c>
      <c r="L17" s="9">
        <f t="shared" si="5"/>
        <v>0.375</v>
      </c>
      <c r="M17" s="9">
        <f t="shared" si="5"/>
        <v>0.34560000000000002</v>
      </c>
      <c r="N17" s="9">
        <f t="shared" si="5"/>
        <v>0.2646</v>
      </c>
      <c r="O17" s="9">
        <f t="shared" si="5"/>
        <v>0.15359999999999996</v>
      </c>
      <c r="P17" s="9">
        <f t="shared" si="5"/>
        <v>9.7537500000000027E-2</v>
      </c>
      <c r="Q17" s="9">
        <f t="shared" si="5"/>
        <v>4.859999999999999E-2</v>
      </c>
      <c r="R17" s="9">
        <f t="shared" si="5"/>
        <v>1.3537500000000018E-2</v>
      </c>
      <c r="S17" s="9">
        <f t="shared" si="5"/>
        <v>2.3049600000000039E-3</v>
      </c>
      <c r="T17" s="9">
        <f t="shared" si="5"/>
        <v>5.8806000000000136E-4</v>
      </c>
    </row>
    <row r="18" spans="2:20" x14ac:dyDescent="0.2">
      <c r="B18" s="8"/>
      <c r="C18" s="8">
        <v>3</v>
      </c>
      <c r="D18" s="9" t="str">
        <f t="shared" si="5"/>
        <v>--</v>
      </c>
      <c r="E18" s="9" t="str">
        <f t="shared" si="5"/>
        <v>--</v>
      </c>
      <c r="F18" s="9">
        <f t="shared" si="5"/>
        <v>4.7500000000000022E-4</v>
      </c>
      <c r="G18" s="9">
        <f t="shared" si="5"/>
        <v>3.6000000000000025E-3</v>
      </c>
      <c r="H18" s="9">
        <f t="shared" si="5"/>
        <v>1.1475000000000004E-2</v>
      </c>
      <c r="I18" s="9">
        <f t="shared" si="5"/>
        <v>2.5600000000000005E-2</v>
      </c>
      <c r="J18" s="9">
        <f t="shared" si="5"/>
        <v>7.5599999999999987E-2</v>
      </c>
      <c r="K18" s="9">
        <f t="shared" si="5"/>
        <v>0.15359999999999996</v>
      </c>
      <c r="L18" s="9">
        <f t="shared" si="5"/>
        <v>0.25</v>
      </c>
      <c r="M18" s="9">
        <f t="shared" si="5"/>
        <v>0.34559999999999991</v>
      </c>
      <c r="N18" s="9">
        <f t="shared" si="5"/>
        <v>0.41159999999999991</v>
      </c>
      <c r="O18" s="9">
        <f t="shared" si="5"/>
        <v>0.40959999999999996</v>
      </c>
      <c r="P18" s="9">
        <f t="shared" si="5"/>
        <v>0.368475</v>
      </c>
      <c r="Q18" s="9">
        <f t="shared" si="5"/>
        <v>0.29159999999999991</v>
      </c>
      <c r="R18" s="9">
        <f t="shared" si="5"/>
        <v>0.1714750000000001</v>
      </c>
      <c r="S18" s="9">
        <f t="shared" si="5"/>
        <v>7.5295360000000033E-2</v>
      </c>
      <c r="T18" s="9">
        <f t="shared" si="5"/>
        <v>3.8811960000000034E-2</v>
      </c>
    </row>
    <row r="19" spans="2:20" x14ac:dyDescent="0.2">
      <c r="B19" s="8"/>
      <c r="C19" s="8">
        <v>4</v>
      </c>
      <c r="D19" s="9" t="str">
        <f t="shared" si="5"/>
        <v>--</v>
      </c>
      <c r="E19" s="9" t="str">
        <f t="shared" si="5"/>
        <v>--</v>
      </c>
      <c r="F19" s="9" t="str">
        <f t="shared" si="5"/>
        <v>--</v>
      </c>
      <c r="G19" s="9">
        <f t="shared" si="5"/>
        <v>1.0000000000000009E-4</v>
      </c>
      <c r="H19" s="9">
        <f t="shared" si="5"/>
        <v>5.0624999999999997E-4</v>
      </c>
      <c r="I19" s="9">
        <f t="shared" si="5"/>
        <v>1.6000000000000005E-3</v>
      </c>
      <c r="J19" s="9">
        <f t="shared" si="5"/>
        <v>8.0999999999999961E-3</v>
      </c>
      <c r="K19" s="9">
        <f t="shared" si="5"/>
        <v>2.5600000000000008E-2</v>
      </c>
      <c r="L19" s="9">
        <f t="shared" si="5"/>
        <v>6.25E-2</v>
      </c>
      <c r="M19" s="9">
        <f t="shared" si="5"/>
        <v>0.12959999999999999</v>
      </c>
      <c r="N19" s="9">
        <f t="shared" si="5"/>
        <v>0.24009999999999992</v>
      </c>
      <c r="O19" s="9">
        <f t="shared" si="5"/>
        <v>0.40960000000000008</v>
      </c>
      <c r="P19" s="9">
        <f t="shared" si="5"/>
        <v>0.52200624999999989</v>
      </c>
      <c r="Q19" s="9">
        <f t="shared" si="5"/>
        <v>0.65610000000000002</v>
      </c>
      <c r="R19" s="9">
        <f t="shared" si="5"/>
        <v>0.81450624999999988</v>
      </c>
      <c r="S19" s="9">
        <f t="shared" si="5"/>
        <v>0.92236815999999988</v>
      </c>
      <c r="T19" s="9">
        <f t="shared" si="5"/>
        <v>0.96059600999999994</v>
      </c>
    </row>
    <row r="20" spans="2:20" x14ac:dyDescent="0.2">
      <c r="B20" s="8"/>
      <c r="C20" s="8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2:20" x14ac:dyDescent="0.2">
      <c r="B21" s="8">
        <v>5</v>
      </c>
      <c r="C21" s="8">
        <v>0</v>
      </c>
      <c r="D21" s="9">
        <f>IF(BINOMDIST($C21,$B$21,D$5,0)&lt;0.00005,"--",BINOMDIST($C21,$B$21,D$5,0))</f>
        <v>0.95099004990000002</v>
      </c>
      <c r="E21" s="9">
        <f>IF(BINOMDIST($C21,$B$21,E$5,0)&lt;0.00005,"--",BINOMDIST($C21,$B$21,E$5,0))</f>
        <v>0.90392079680000004</v>
      </c>
      <c r="F21" s="9">
        <f t="shared" ref="F21:T21" si="6">IF(BINOMDIST($C21,$B$21,F$5,0)&lt;0.00005,"--",BINOMDIST($C21,$B$21,F$5,0))</f>
        <v>0.77378093749999999</v>
      </c>
      <c r="G21" s="9">
        <f t="shared" si="6"/>
        <v>0.59048999999999996</v>
      </c>
      <c r="H21" s="9">
        <f t="shared" si="6"/>
        <v>0.44370531250000006</v>
      </c>
      <c r="I21" s="9">
        <f t="shared" si="6"/>
        <v>0.32768000000000003</v>
      </c>
      <c r="J21" s="9">
        <f t="shared" si="6"/>
        <v>0.16806999999999997</v>
      </c>
      <c r="K21" s="9">
        <f t="shared" si="6"/>
        <v>7.7759999999999996E-2</v>
      </c>
      <c r="L21" s="9">
        <f t="shared" si="6"/>
        <v>3.125E-2</v>
      </c>
      <c r="M21" s="9">
        <f t="shared" si="6"/>
        <v>1.0240000000000008E-2</v>
      </c>
      <c r="N21" s="9">
        <f t="shared" si="6"/>
        <v>2.4300000000000012E-3</v>
      </c>
      <c r="O21" s="9">
        <f t="shared" si="6"/>
        <v>3.2000000000000008E-4</v>
      </c>
      <c r="P21" s="9">
        <f t="shared" si="6"/>
        <v>7.5937500000000131E-5</v>
      </c>
      <c r="Q21" s="9" t="str">
        <f t="shared" si="6"/>
        <v>--</v>
      </c>
      <c r="R21" s="9" t="str">
        <f t="shared" si="6"/>
        <v>--</v>
      </c>
      <c r="S21" s="9" t="str">
        <f t="shared" si="6"/>
        <v>--</v>
      </c>
      <c r="T21" s="9" t="str">
        <f t="shared" si="6"/>
        <v>--</v>
      </c>
    </row>
    <row r="22" spans="2:20" x14ac:dyDescent="0.2">
      <c r="B22" s="8"/>
      <c r="C22" s="8">
        <v>1</v>
      </c>
      <c r="D22" s="9">
        <f t="shared" ref="D22:T26" si="7">IF(BINOMDIST($C22,$B$21,D$5,0)&lt;0.00005,"--",BINOMDIST($C22,$B$21,D$5,0))</f>
        <v>4.8029800499999997E-2</v>
      </c>
      <c r="E22" s="9">
        <f t="shared" si="7"/>
        <v>9.2236815999999958E-2</v>
      </c>
      <c r="F22" s="9">
        <f t="shared" si="7"/>
        <v>0.2036265625</v>
      </c>
      <c r="G22" s="9">
        <f t="shared" si="7"/>
        <v>0.32805000000000001</v>
      </c>
      <c r="H22" s="9">
        <f t="shared" si="7"/>
        <v>0.3915046875</v>
      </c>
      <c r="I22" s="9">
        <f t="shared" si="7"/>
        <v>0.40959999999999996</v>
      </c>
      <c r="J22" s="9">
        <f t="shared" si="7"/>
        <v>0.36014999999999997</v>
      </c>
      <c r="K22" s="9">
        <f t="shared" si="7"/>
        <v>0.25919999999999999</v>
      </c>
      <c r="L22" s="9">
        <f t="shared" si="7"/>
        <v>0.15624999999999992</v>
      </c>
      <c r="M22" s="9">
        <f t="shared" si="7"/>
        <v>7.6800000000000007E-2</v>
      </c>
      <c r="N22" s="9">
        <f t="shared" si="7"/>
        <v>2.8350000000000035E-2</v>
      </c>
      <c r="O22" s="9">
        <f t="shared" si="7"/>
        <v>6.3999999999999968E-3</v>
      </c>
      <c r="P22" s="9">
        <f t="shared" si="7"/>
        <v>2.1515625000000016E-3</v>
      </c>
      <c r="Q22" s="9">
        <f t="shared" si="7"/>
        <v>4.4999999999999983E-4</v>
      </c>
      <c r="R22" s="9" t="str">
        <f t="shared" si="7"/>
        <v>--</v>
      </c>
      <c r="S22" s="9" t="str">
        <f t="shared" si="7"/>
        <v>--</v>
      </c>
      <c r="T22" s="9" t="str">
        <f t="shared" si="7"/>
        <v>--</v>
      </c>
    </row>
    <row r="23" spans="2:20" x14ac:dyDescent="0.2">
      <c r="B23" s="8"/>
      <c r="C23" s="8">
        <v>2</v>
      </c>
      <c r="D23" s="9">
        <f t="shared" si="7"/>
        <v>9.7029899999999901E-4</v>
      </c>
      <c r="E23" s="9">
        <f t="shared" si="7"/>
        <v>3.764767999999996E-3</v>
      </c>
      <c r="F23" s="9">
        <f t="shared" si="7"/>
        <v>2.1434375000000016E-2</v>
      </c>
      <c r="G23" s="9">
        <f t="shared" si="7"/>
        <v>7.2899999999999979E-2</v>
      </c>
      <c r="H23" s="9">
        <f t="shared" si="7"/>
        <v>0.13817812500000001</v>
      </c>
      <c r="I23" s="9">
        <f t="shared" si="7"/>
        <v>0.20480000000000001</v>
      </c>
      <c r="J23" s="9">
        <f t="shared" si="7"/>
        <v>0.30869999999999997</v>
      </c>
      <c r="K23" s="9">
        <f t="shared" si="7"/>
        <v>0.34559999999999996</v>
      </c>
      <c r="L23" s="17">
        <f t="shared" si="7"/>
        <v>0.3125</v>
      </c>
      <c r="M23" s="9">
        <f t="shared" si="7"/>
        <v>0.23039999999999999</v>
      </c>
      <c r="N23" s="9">
        <f t="shared" si="7"/>
        <v>0.13230000000000008</v>
      </c>
      <c r="O23" s="9">
        <f t="shared" si="7"/>
        <v>5.1199999999999954E-2</v>
      </c>
      <c r="P23" s="9">
        <f t="shared" si="7"/>
        <v>2.4384375000000007E-2</v>
      </c>
      <c r="Q23" s="9">
        <f t="shared" si="7"/>
        <v>8.0999999999999926E-3</v>
      </c>
      <c r="R23" s="9">
        <f t="shared" si="7"/>
        <v>1.1281250000000035E-3</v>
      </c>
      <c r="S23" s="9">
        <f t="shared" si="7"/>
        <v>7.6832000000000094E-5</v>
      </c>
      <c r="T23" s="9" t="str">
        <f t="shared" si="7"/>
        <v>--</v>
      </c>
    </row>
    <row r="24" spans="2:20" x14ac:dyDescent="0.2">
      <c r="B24" s="8"/>
      <c r="C24" s="8">
        <v>3</v>
      </c>
      <c r="D24" s="9" t="str">
        <f t="shared" si="7"/>
        <v>--</v>
      </c>
      <c r="E24" s="9">
        <f t="shared" si="7"/>
        <v>7.6832000000000094E-5</v>
      </c>
      <c r="F24" s="9">
        <f t="shared" si="7"/>
        <v>1.1281249999999996E-3</v>
      </c>
      <c r="G24" s="9">
        <f t="shared" si="7"/>
        <v>8.0999999999999961E-3</v>
      </c>
      <c r="H24" s="9">
        <f t="shared" si="7"/>
        <v>2.4384375000000007E-2</v>
      </c>
      <c r="I24" s="9">
        <f t="shared" si="7"/>
        <v>5.1199999999999996E-2</v>
      </c>
      <c r="J24" s="9">
        <f t="shared" si="7"/>
        <v>0.13230000000000006</v>
      </c>
      <c r="K24" s="9">
        <f t="shared" si="7"/>
        <v>0.23039999999999999</v>
      </c>
      <c r="L24" s="9">
        <f t="shared" si="7"/>
        <v>0.3125</v>
      </c>
      <c r="M24" s="9">
        <f t="shared" si="7"/>
        <v>0.34559999999999996</v>
      </c>
      <c r="N24" s="9">
        <f t="shared" si="7"/>
        <v>0.30869999999999997</v>
      </c>
      <c r="O24" s="9">
        <f t="shared" si="7"/>
        <v>0.20479999999999993</v>
      </c>
      <c r="P24" s="9">
        <f t="shared" si="7"/>
        <v>0.13817812500000007</v>
      </c>
      <c r="Q24" s="9">
        <f t="shared" si="7"/>
        <v>7.2899999999999951E-2</v>
      </c>
      <c r="R24" s="9">
        <f t="shared" si="7"/>
        <v>2.1434375000000044E-2</v>
      </c>
      <c r="S24" s="9">
        <f t="shared" si="7"/>
        <v>3.764768000000006E-3</v>
      </c>
      <c r="T24" s="9">
        <f t="shared" si="7"/>
        <v>9.7029900000000161E-4</v>
      </c>
    </row>
    <row r="25" spans="2:20" x14ac:dyDescent="0.2">
      <c r="B25" s="8"/>
      <c r="C25" s="8">
        <v>4</v>
      </c>
      <c r="D25" s="9" t="str">
        <f t="shared" si="7"/>
        <v>--</v>
      </c>
      <c r="E25" s="9" t="str">
        <f t="shared" si="7"/>
        <v>--</v>
      </c>
      <c r="F25" s="9" t="str">
        <f t="shared" si="7"/>
        <v>--</v>
      </c>
      <c r="G25" s="9">
        <f t="shared" si="7"/>
        <v>4.5000000000000064E-4</v>
      </c>
      <c r="H25" s="9">
        <f t="shared" si="7"/>
        <v>2.1515624999999998E-3</v>
      </c>
      <c r="I25" s="9">
        <f t="shared" si="7"/>
        <v>6.4000000000000029E-3</v>
      </c>
      <c r="J25" s="9">
        <f t="shared" si="7"/>
        <v>2.8350000000000011E-2</v>
      </c>
      <c r="K25" s="9">
        <f t="shared" si="7"/>
        <v>7.6799999999999993E-2</v>
      </c>
      <c r="L25" s="9">
        <f t="shared" si="7"/>
        <v>0.15624999999999992</v>
      </c>
      <c r="M25" s="9">
        <f t="shared" si="7"/>
        <v>0.25919999999999999</v>
      </c>
      <c r="N25" s="9">
        <f t="shared" si="7"/>
        <v>0.36014999999999997</v>
      </c>
      <c r="O25" s="9">
        <f t="shared" si="7"/>
        <v>0.40959999999999996</v>
      </c>
      <c r="P25" s="9">
        <f t="shared" si="7"/>
        <v>0.3915046875</v>
      </c>
      <c r="Q25" s="9">
        <f t="shared" si="7"/>
        <v>0.3280499999999999</v>
      </c>
      <c r="R25" s="9">
        <f t="shared" si="7"/>
        <v>0.20362656250000014</v>
      </c>
      <c r="S25" s="9">
        <f t="shared" si="7"/>
        <v>9.2236816000000027E-2</v>
      </c>
      <c r="T25" s="9">
        <f t="shared" si="7"/>
        <v>4.8029800500000039E-2</v>
      </c>
    </row>
    <row r="26" spans="2:20" x14ac:dyDescent="0.2">
      <c r="B26" s="8"/>
      <c r="C26" s="8">
        <v>5</v>
      </c>
      <c r="D26" s="9" t="str">
        <f t="shared" si="7"/>
        <v>--</v>
      </c>
      <c r="E26" s="9" t="str">
        <f t="shared" si="7"/>
        <v>--</v>
      </c>
      <c r="F26" s="9" t="str">
        <f t="shared" si="7"/>
        <v>--</v>
      </c>
      <c r="G26" s="9" t="str">
        <f t="shared" si="7"/>
        <v>--</v>
      </c>
      <c r="H26" s="9">
        <f t="shared" si="7"/>
        <v>7.5937500000000009E-5</v>
      </c>
      <c r="I26" s="9">
        <f t="shared" si="7"/>
        <v>3.2000000000000008E-4</v>
      </c>
      <c r="J26" s="9">
        <f t="shared" si="7"/>
        <v>2.429999999999999E-3</v>
      </c>
      <c r="K26" s="9">
        <f t="shared" si="7"/>
        <v>1.0240000000000008E-2</v>
      </c>
      <c r="L26" s="9">
        <f t="shared" si="7"/>
        <v>3.125E-2</v>
      </c>
      <c r="M26" s="9">
        <f t="shared" si="7"/>
        <v>7.7759999999999996E-2</v>
      </c>
      <c r="N26" s="9">
        <f t="shared" si="7"/>
        <v>0.16806999999999994</v>
      </c>
      <c r="O26" s="9">
        <f t="shared" si="7"/>
        <v>0.32768000000000008</v>
      </c>
      <c r="P26" s="9">
        <f t="shared" si="7"/>
        <v>0.44370531249999995</v>
      </c>
      <c r="Q26" s="9">
        <f t="shared" si="7"/>
        <v>0.59049000000000007</v>
      </c>
      <c r="R26" s="9">
        <f t="shared" si="7"/>
        <v>0.77378093749999977</v>
      </c>
      <c r="S26" s="9">
        <f t="shared" si="7"/>
        <v>0.90392079679999993</v>
      </c>
      <c r="T26" s="9">
        <f t="shared" si="7"/>
        <v>0.95099004989999991</v>
      </c>
    </row>
    <row r="27" spans="2:20" x14ac:dyDescent="0.2">
      <c r="B27" s="8"/>
      <c r="C27" s="8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2:20" x14ac:dyDescent="0.2">
      <c r="B28" s="8">
        <v>6</v>
      </c>
      <c r="C28" s="8">
        <v>0</v>
      </c>
      <c r="D28" s="9">
        <f>IF(BINOMDIST($C28,$B$28,D$5,0)&lt;0.00005,"--",BINOMDIST($C28,$B$28,D$5,0))</f>
        <v>0.941480149401</v>
      </c>
      <c r="E28" s="9">
        <f>IF(BINOMDIST($C28,$B$28,E$5,0)&lt;0.00005,"--",BINOMDIST($C28,$B$28,E$5,0))</f>
        <v>0.88584238086400002</v>
      </c>
      <c r="F28" s="9">
        <f t="shared" ref="F28:T28" si="8">IF(BINOMDIST($C28,$B$28,F$5,0)&lt;0.00005,"--",BINOMDIST($C28,$B$28,F$5,0))</f>
        <v>0.73509189062500002</v>
      </c>
      <c r="G28" s="9">
        <f t="shared" si="8"/>
        <v>0.53144100000000005</v>
      </c>
      <c r="H28" s="9">
        <f t="shared" si="8"/>
        <v>0.3771495156250001</v>
      </c>
      <c r="I28" s="9">
        <f t="shared" si="8"/>
        <v>0.26214399999999993</v>
      </c>
      <c r="J28" s="9">
        <f t="shared" si="8"/>
        <v>0.117649</v>
      </c>
      <c r="K28" s="9">
        <f t="shared" si="8"/>
        <v>4.6655999999999989E-2</v>
      </c>
      <c r="L28" s="9">
        <f t="shared" si="8"/>
        <v>1.5625000000000007E-2</v>
      </c>
      <c r="M28" s="9">
        <f t="shared" si="8"/>
        <v>4.0960000000000024E-3</v>
      </c>
      <c r="N28" s="9">
        <f t="shared" si="8"/>
        <v>7.2900000000000037E-4</v>
      </c>
      <c r="O28" s="9">
        <f t="shared" si="8"/>
        <v>6.3999999999999956E-5</v>
      </c>
      <c r="P28" s="9" t="str">
        <f t="shared" si="8"/>
        <v>--</v>
      </c>
      <c r="Q28" s="9" t="str">
        <f t="shared" si="8"/>
        <v>--</v>
      </c>
      <c r="R28" s="9" t="str">
        <f t="shared" si="8"/>
        <v>--</v>
      </c>
      <c r="S28" s="9" t="str">
        <f t="shared" si="8"/>
        <v>--</v>
      </c>
      <c r="T28" s="9" t="str">
        <f t="shared" si="8"/>
        <v>--</v>
      </c>
    </row>
    <row r="29" spans="2:20" x14ac:dyDescent="0.2">
      <c r="B29" s="8"/>
      <c r="C29" s="8">
        <v>1</v>
      </c>
      <c r="D29" s="9">
        <f t="shared" ref="D29:T34" si="9">IF(BINOMDIST($C29,$B$28,D$5,0)&lt;0.00005,"--",BINOMDIST($C29,$B$28,D$5,0))</f>
        <v>5.7059402993999996E-2</v>
      </c>
      <c r="E29" s="9">
        <f t="shared" si="9"/>
        <v>0.108470495616</v>
      </c>
      <c r="F29" s="9">
        <f t="shared" si="9"/>
        <v>0.23213428125000005</v>
      </c>
      <c r="G29" s="9">
        <f t="shared" si="9"/>
        <v>0.354294</v>
      </c>
      <c r="H29" s="9">
        <f t="shared" si="9"/>
        <v>0.39933478125000005</v>
      </c>
      <c r="I29" s="9">
        <f t="shared" si="9"/>
        <v>0.39321600000000001</v>
      </c>
      <c r="J29" s="9">
        <f t="shared" si="9"/>
        <v>0.30252600000000002</v>
      </c>
      <c r="K29" s="9">
        <f t="shared" si="9"/>
        <v>0.18662399999999996</v>
      </c>
      <c r="L29" s="9">
        <f t="shared" si="9"/>
        <v>9.375E-2</v>
      </c>
      <c r="M29" s="9">
        <f t="shared" si="9"/>
        <v>3.6864000000000022E-2</v>
      </c>
      <c r="N29" s="9">
        <f t="shared" si="9"/>
        <v>1.0206000000000015E-2</v>
      </c>
      <c r="O29" s="9">
        <f t="shared" si="9"/>
        <v>1.5359999999999961E-3</v>
      </c>
      <c r="P29" s="9">
        <f t="shared" si="9"/>
        <v>3.8728125000000053E-4</v>
      </c>
      <c r="Q29" s="9">
        <f t="shared" si="9"/>
        <v>5.3999999999999903E-5</v>
      </c>
      <c r="R29" s="9" t="str">
        <f t="shared" si="9"/>
        <v>--</v>
      </c>
      <c r="S29" s="9" t="str">
        <f t="shared" si="9"/>
        <v>--</v>
      </c>
      <c r="T29" s="9" t="str">
        <f t="shared" si="9"/>
        <v>--</v>
      </c>
    </row>
    <row r="30" spans="2:20" x14ac:dyDescent="0.2">
      <c r="B30" s="8"/>
      <c r="C30" s="8">
        <v>2</v>
      </c>
      <c r="D30" s="9">
        <f t="shared" si="9"/>
        <v>1.4408940149999983E-3</v>
      </c>
      <c r="E30" s="9">
        <f t="shared" si="9"/>
        <v>5.534208960000001E-3</v>
      </c>
      <c r="F30" s="9">
        <f t="shared" si="9"/>
        <v>3.0543984375000006E-2</v>
      </c>
      <c r="G30" s="9">
        <f t="shared" si="9"/>
        <v>9.8415000000000002E-2</v>
      </c>
      <c r="H30" s="9">
        <f t="shared" si="9"/>
        <v>0.17617710937500006</v>
      </c>
      <c r="I30" s="9">
        <f t="shared" si="9"/>
        <v>0.24575999999999998</v>
      </c>
      <c r="J30" s="9">
        <f t="shared" si="9"/>
        <v>0.32413500000000006</v>
      </c>
      <c r="K30" s="9">
        <f t="shared" si="9"/>
        <v>0.31103999999999998</v>
      </c>
      <c r="L30" s="9">
        <f t="shared" si="9"/>
        <v>0.23437500000000003</v>
      </c>
      <c r="M30" s="9">
        <f t="shared" si="9"/>
        <v>0.13824000000000003</v>
      </c>
      <c r="N30" s="9">
        <f t="shared" si="9"/>
        <v>5.9535000000000053E-2</v>
      </c>
      <c r="O30" s="9">
        <f t="shared" si="9"/>
        <v>1.535999999999999E-2</v>
      </c>
      <c r="P30" s="9">
        <f t="shared" si="9"/>
        <v>5.4864843750000039E-3</v>
      </c>
      <c r="Q30" s="9">
        <f t="shared" si="9"/>
        <v>1.2149999999999993E-3</v>
      </c>
      <c r="R30" s="9">
        <f t="shared" si="9"/>
        <v>8.4609375000000212E-5</v>
      </c>
      <c r="S30" s="9" t="str">
        <f t="shared" si="9"/>
        <v>--</v>
      </c>
      <c r="T30" s="9" t="str">
        <f t="shared" si="9"/>
        <v>--</v>
      </c>
    </row>
    <row r="31" spans="2:20" x14ac:dyDescent="0.2">
      <c r="B31" s="8"/>
      <c r="C31" s="8">
        <v>3</v>
      </c>
      <c r="D31" s="9" t="str">
        <f t="shared" si="9"/>
        <v>--</v>
      </c>
      <c r="E31" s="9">
        <f t="shared" si="9"/>
        <v>1.5059072000000011E-4</v>
      </c>
      <c r="F31" s="9">
        <f t="shared" si="9"/>
        <v>2.1434375000000008E-3</v>
      </c>
      <c r="G31" s="9">
        <f t="shared" si="9"/>
        <v>1.4580000000000011E-2</v>
      </c>
      <c r="H31" s="9">
        <f t="shared" si="9"/>
        <v>4.1453437499999982E-2</v>
      </c>
      <c r="I31" s="9">
        <f t="shared" si="9"/>
        <v>8.1920000000000021E-2</v>
      </c>
      <c r="J31" s="9">
        <f t="shared" si="9"/>
        <v>0.18522000000000002</v>
      </c>
      <c r="K31" s="9">
        <f t="shared" si="9"/>
        <v>0.27648</v>
      </c>
      <c r="L31" s="9">
        <f t="shared" si="9"/>
        <v>0.31249999999999994</v>
      </c>
      <c r="M31" s="9">
        <f t="shared" si="9"/>
        <v>0.27648</v>
      </c>
      <c r="N31" s="9">
        <f t="shared" si="9"/>
        <v>0.18522</v>
      </c>
      <c r="O31" s="9">
        <f t="shared" si="9"/>
        <v>8.1919999999999951E-2</v>
      </c>
      <c r="P31" s="9">
        <f t="shared" si="9"/>
        <v>4.1453437500000016E-2</v>
      </c>
      <c r="Q31" s="9">
        <f t="shared" si="9"/>
        <v>1.4579999999999999E-2</v>
      </c>
      <c r="R31" s="9">
        <f t="shared" si="9"/>
        <v>2.1434375000000025E-3</v>
      </c>
      <c r="S31" s="9">
        <f t="shared" si="9"/>
        <v>1.5059072000000038E-4</v>
      </c>
      <c r="T31" s="9" t="str">
        <f t="shared" si="9"/>
        <v>--</v>
      </c>
    </row>
    <row r="32" spans="2:20" x14ac:dyDescent="0.2">
      <c r="B32" s="8"/>
      <c r="C32" s="8">
        <v>4</v>
      </c>
      <c r="D32" s="9" t="str">
        <f t="shared" si="9"/>
        <v>--</v>
      </c>
      <c r="E32" s="9" t="str">
        <f t="shared" si="9"/>
        <v>--</v>
      </c>
      <c r="F32" s="9">
        <f t="shared" si="9"/>
        <v>8.4609375000000049E-5</v>
      </c>
      <c r="G32" s="9">
        <f t="shared" si="9"/>
        <v>1.2150000000000012E-3</v>
      </c>
      <c r="H32" s="9">
        <f t="shared" si="9"/>
        <v>5.4864843750000039E-3</v>
      </c>
      <c r="I32" s="9">
        <f t="shared" si="9"/>
        <v>1.5359999999999997E-2</v>
      </c>
      <c r="J32" s="9">
        <f t="shared" si="9"/>
        <v>5.9535000000000025E-2</v>
      </c>
      <c r="K32" s="9">
        <f t="shared" si="9"/>
        <v>0.13824000000000003</v>
      </c>
      <c r="L32" s="9">
        <f t="shared" si="9"/>
        <v>0.23437500000000003</v>
      </c>
      <c r="M32" s="9">
        <f t="shared" si="9"/>
        <v>0.31103999999999998</v>
      </c>
      <c r="N32" s="9">
        <f t="shared" si="9"/>
        <v>0.32413500000000006</v>
      </c>
      <c r="O32" s="9">
        <f t="shared" si="9"/>
        <v>0.24575999999999998</v>
      </c>
      <c r="P32" s="9">
        <f t="shared" si="9"/>
        <v>0.17617710937500008</v>
      </c>
      <c r="Q32" s="9">
        <f t="shared" si="9"/>
        <v>9.8414999999999989E-2</v>
      </c>
      <c r="R32" s="9">
        <f t="shared" si="9"/>
        <v>3.0543984375000048E-2</v>
      </c>
      <c r="S32" s="9">
        <f t="shared" si="9"/>
        <v>5.5342089600000106E-3</v>
      </c>
      <c r="T32" s="9">
        <f t="shared" si="9"/>
        <v>1.4408940150000046E-3</v>
      </c>
    </row>
    <row r="33" spans="2:20" x14ac:dyDescent="0.2">
      <c r="B33" s="8"/>
      <c r="C33" s="8">
        <v>5</v>
      </c>
      <c r="D33" s="9" t="str">
        <f t="shared" si="9"/>
        <v>--</v>
      </c>
      <c r="E33" s="9" t="str">
        <f t="shared" si="9"/>
        <v>--</v>
      </c>
      <c r="F33" s="9" t="str">
        <f t="shared" si="9"/>
        <v>--</v>
      </c>
      <c r="G33" s="9">
        <f t="shared" si="9"/>
        <v>5.3999999999999998E-5</v>
      </c>
      <c r="H33" s="9">
        <f t="shared" si="9"/>
        <v>3.872812500000002E-4</v>
      </c>
      <c r="I33" s="9">
        <f t="shared" si="9"/>
        <v>1.536E-3</v>
      </c>
      <c r="J33" s="9">
        <f t="shared" si="9"/>
        <v>1.020600000000001E-2</v>
      </c>
      <c r="K33" s="9">
        <f t="shared" si="9"/>
        <v>3.6864000000000022E-2</v>
      </c>
      <c r="L33" s="9">
        <f t="shared" si="9"/>
        <v>9.375E-2</v>
      </c>
      <c r="M33" s="9">
        <f t="shared" si="9"/>
        <v>0.18662399999999996</v>
      </c>
      <c r="N33" s="9">
        <f t="shared" si="9"/>
        <v>0.30252599999999991</v>
      </c>
      <c r="O33" s="9">
        <f t="shared" si="9"/>
        <v>0.39321600000000007</v>
      </c>
      <c r="P33" s="9">
        <f t="shared" si="9"/>
        <v>0.39933478125000005</v>
      </c>
      <c r="Q33" s="9">
        <f t="shared" si="9"/>
        <v>0.354294</v>
      </c>
      <c r="R33" s="9">
        <f t="shared" si="9"/>
        <v>0.23213428125000021</v>
      </c>
      <c r="S33" s="9">
        <f t="shared" si="9"/>
        <v>0.1084704956160001</v>
      </c>
      <c r="T33" s="9">
        <f t="shared" si="9"/>
        <v>5.7059402994000051E-2</v>
      </c>
    </row>
    <row r="34" spans="2:20" x14ac:dyDescent="0.2">
      <c r="B34" s="8"/>
      <c r="C34" s="8">
        <v>6</v>
      </c>
      <c r="D34" s="9" t="str">
        <f t="shared" si="9"/>
        <v>--</v>
      </c>
      <c r="E34" s="9" t="str">
        <f t="shared" si="9"/>
        <v>--</v>
      </c>
      <c r="F34" s="9" t="str">
        <f t="shared" si="9"/>
        <v>--</v>
      </c>
      <c r="G34" s="9" t="str">
        <f t="shared" si="9"/>
        <v>--</v>
      </c>
      <c r="H34" s="9" t="str">
        <f t="shared" si="9"/>
        <v>--</v>
      </c>
      <c r="I34" s="9">
        <f t="shared" si="9"/>
        <v>6.4000000000000065E-5</v>
      </c>
      <c r="J34" s="9">
        <f t="shared" si="9"/>
        <v>7.2899999999999907E-4</v>
      </c>
      <c r="K34" s="9">
        <f t="shared" si="9"/>
        <v>4.0960000000000024E-3</v>
      </c>
      <c r="L34" s="9">
        <f t="shared" si="9"/>
        <v>1.5625000000000007E-2</v>
      </c>
      <c r="M34" s="9">
        <f t="shared" si="9"/>
        <v>4.6655999999999989E-2</v>
      </c>
      <c r="N34" s="9">
        <f t="shared" si="9"/>
        <v>0.11764899999999995</v>
      </c>
      <c r="O34" s="9">
        <f t="shared" si="9"/>
        <v>0.2621440000000001</v>
      </c>
      <c r="P34" s="9">
        <f t="shared" si="9"/>
        <v>0.37714951562499993</v>
      </c>
      <c r="Q34" s="9">
        <f t="shared" si="9"/>
        <v>0.53144100000000005</v>
      </c>
      <c r="R34" s="9">
        <f t="shared" si="9"/>
        <v>0.7350918906249998</v>
      </c>
      <c r="S34" s="9">
        <f t="shared" si="9"/>
        <v>0.88584238086399991</v>
      </c>
      <c r="T34" s="9">
        <f t="shared" si="9"/>
        <v>0.941480149401</v>
      </c>
    </row>
    <row r="35" spans="2:20" x14ac:dyDescent="0.2">
      <c r="B35" s="8"/>
      <c r="C35" s="8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2:20" x14ac:dyDescent="0.2">
      <c r="B36" s="8">
        <v>7</v>
      </c>
      <c r="C36" s="8">
        <v>0</v>
      </c>
      <c r="D36" s="9">
        <f>IF(BINOMDIST($C36,$B$36,D$5,0)&lt;0.00005,"--",BINOMDIST($C36,$B$36,D$5,0))</f>
        <v>0.93206534790699003</v>
      </c>
      <c r="E36" s="9">
        <f>IF(BINOMDIST($C36,$B$36,E$5,0)&lt;0.00005,"--",BINOMDIST($C36,$B$36,E$5,0))</f>
        <v>0.86812553324672004</v>
      </c>
      <c r="F36" s="9">
        <f t="shared" ref="F36:T36" si="10">IF(BINOMDIST($C36,$B$36,F$5,0)&lt;0.00005,"--",BINOMDIST($C36,$B$36,F$5,0))</f>
        <v>0.69833729609374995</v>
      </c>
      <c r="G36" s="9">
        <f t="shared" si="10"/>
        <v>0.47829689999999997</v>
      </c>
      <c r="H36" s="9">
        <f t="shared" si="10"/>
        <v>0.32057708828125009</v>
      </c>
      <c r="I36" s="9">
        <f t="shared" si="10"/>
        <v>0.20971519999999996</v>
      </c>
      <c r="J36" s="9">
        <f t="shared" si="10"/>
        <v>8.2354299999999991E-2</v>
      </c>
      <c r="K36" s="9">
        <f t="shared" si="10"/>
        <v>2.7993599999999987E-2</v>
      </c>
      <c r="L36" s="9">
        <f t="shared" si="10"/>
        <v>7.8125000000000017E-3</v>
      </c>
      <c r="M36" s="9">
        <f t="shared" si="10"/>
        <v>1.638400000000001E-3</v>
      </c>
      <c r="N36" s="9">
        <f t="shared" si="10"/>
        <v>2.1870000000000014E-4</v>
      </c>
      <c r="O36" s="9" t="str">
        <f t="shared" si="10"/>
        <v>--</v>
      </c>
      <c r="P36" s="9" t="str">
        <f t="shared" si="10"/>
        <v>--</v>
      </c>
      <c r="Q36" s="9" t="str">
        <f t="shared" si="10"/>
        <v>--</v>
      </c>
      <c r="R36" s="9" t="str">
        <f t="shared" si="10"/>
        <v>--</v>
      </c>
      <c r="S36" s="9" t="str">
        <f t="shared" si="10"/>
        <v>--</v>
      </c>
      <c r="T36" s="9" t="str">
        <f t="shared" si="10"/>
        <v>--</v>
      </c>
    </row>
    <row r="37" spans="2:20" x14ac:dyDescent="0.2">
      <c r="B37" s="8"/>
      <c r="C37" s="8">
        <v>1</v>
      </c>
      <c r="D37" s="9">
        <f t="shared" ref="D37:T43" si="11">IF(BINOMDIST($C37,$B$36,D$5,0)&lt;0.00005,"--",BINOMDIST($C37,$B$36,D$5,0))</f>
        <v>6.590361045807E-2</v>
      </c>
      <c r="E37" s="9">
        <f t="shared" si="11"/>
        <v>0.12401793332096005</v>
      </c>
      <c r="F37" s="9">
        <f t="shared" si="11"/>
        <v>0.25728216171875001</v>
      </c>
      <c r="G37" s="9">
        <f t="shared" si="11"/>
        <v>0.37200870000000003</v>
      </c>
      <c r="H37" s="9">
        <f t="shared" si="11"/>
        <v>0.39600699140625001</v>
      </c>
      <c r="I37" s="9">
        <f t="shared" si="11"/>
        <v>0.36700159999999993</v>
      </c>
      <c r="J37" s="9">
        <f t="shared" si="11"/>
        <v>0.24706289999999992</v>
      </c>
      <c r="K37" s="9">
        <f t="shared" si="11"/>
        <v>0.13063680000000003</v>
      </c>
      <c r="L37" s="9">
        <f t="shared" si="11"/>
        <v>5.4687500000000049E-2</v>
      </c>
      <c r="M37" s="9">
        <f t="shared" si="11"/>
        <v>1.7203199999999991E-2</v>
      </c>
      <c r="N37" s="9">
        <f t="shared" si="11"/>
        <v>3.5721000000000056E-3</v>
      </c>
      <c r="O37" s="9">
        <f t="shared" si="11"/>
        <v>3.5840000000000009E-4</v>
      </c>
      <c r="P37" s="9">
        <f t="shared" si="11"/>
        <v>6.7774218749999999E-5</v>
      </c>
      <c r="Q37" s="9" t="str">
        <f t="shared" si="11"/>
        <v>--</v>
      </c>
      <c r="R37" s="9" t="str">
        <f t="shared" si="11"/>
        <v>--</v>
      </c>
      <c r="S37" s="9" t="str">
        <f t="shared" si="11"/>
        <v>--</v>
      </c>
      <c r="T37" s="9" t="str">
        <f t="shared" si="11"/>
        <v>--</v>
      </c>
    </row>
    <row r="38" spans="2:20" x14ac:dyDescent="0.2">
      <c r="B38" s="8"/>
      <c r="C38" s="8">
        <v>2</v>
      </c>
      <c r="D38" s="9">
        <f t="shared" si="11"/>
        <v>1.9970791047900006E-3</v>
      </c>
      <c r="E38" s="9">
        <f t="shared" si="11"/>
        <v>7.5929346931200032E-3</v>
      </c>
      <c r="F38" s="9">
        <f t="shared" si="11"/>
        <v>4.0623499218750039E-2</v>
      </c>
      <c r="G38" s="9">
        <f t="shared" si="11"/>
        <v>0.12400290000000001</v>
      </c>
      <c r="H38" s="9">
        <f t="shared" si="11"/>
        <v>0.20965076015625</v>
      </c>
      <c r="I38" s="9">
        <f t="shared" si="11"/>
        <v>0.27525120000000008</v>
      </c>
      <c r="J38" s="9">
        <f t="shared" si="11"/>
        <v>0.31765230000000005</v>
      </c>
      <c r="K38" s="9">
        <f t="shared" si="11"/>
        <v>0.26127359999999999</v>
      </c>
      <c r="L38" s="9">
        <f t="shared" si="11"/>
        <v>0.16406250000000006</v>
      </c>
      <c r="M38" s="9">
        <f t="shared" si="11"/>
        <v>7.7414400000000008E-2</v>
      </c>
      <c r="N38" s="9">
        <f t="shared" si="11"/>
        <v>2.5004700000000043E-2</v>
      </c>
      <c r="O38" s="9">
        <f t="shared" si="11"/>
        <v>4.3007999999999996E-3</v>
      </c>
      <c r="P38" s="9">
        <f t="shared" si="11"/>
        <v>1.152161718750001E-3</v>
      </c>
      <c r="Q38" s="9">
        <f t="shared" si="11"/>
        <v>1.7009999999999988E-4</v>
      </c>
      <c r="R38" s="9" t="str">
        <f t="shared" si="11"/>
        <v>--</v>
      </c>
      <c r="S38" s="9" t="str">
        <f t="shared" si="11"/>
        <v>--</v>
      </c>
      <c r="T38" s="9" t="str">
        <f t="shared" si="11"/>
        <v>--</v>
      </c>
    </row>
    <row r="39" spans="2:20" x14ac:dyDescent="0.2">
      <c r="B39" s="8"/>
      <c r="C39" s="8">
        <v>3</v>
      </c>
      <c r="D39" s="9" t="str">
        <f t="shared" si="11"/>
        <v>--</v>
      </c>
      <c r="E39" s="9">
        <f t="shared" si="11"/>
        <v>2.5826308479999976E-4</v>
      </c>
      <c r="F39" s="9">
        <f t="shared" si="11"/>
        <v>3.5634648437500001E-3</v>
      </c>
      <c r="G39" s="9">
        <f t="shared" si="11"/>
        <v>2.2963500000000019E-2</v>
      </c>
      <c r="H39" s="9">
        <f t="shared" si="11"/>
        <v>6.1661988281250017E-2</v>
      </c>
      <c r="I39" s="9">
        <f t="shared" si="11"/>
        <v>0.11468799999999998</v>
      </c>
      <c r="J39" s="9">
        <f t="shared" si="11"/>
        <v>0.22689450000000003</v>
      </c>
      <c r="K39" s="9">
        <f t="shared" si="11"/>
        <v>0.29030400000000001</v>
      </c>
      <c r="L39" s="9">
        <f t="shared" si="11"/>
        <v>0.2734375</v>
      </c>
      <c r="M39" s="9">
        <f t="shared" si="11"/>
        <v>0.19353600000000004</v>
      </c>
      <c r="N39" s="9">
        <f t="shared" si="11"/>
        <v>9.7240500000000105E-2</v>
      </c>
      <c r="O39" s="9">
        <f t="shared" si="11"/>
        <v>2.8671999999999986E-2</v>
      </c>
      <c r="P39" s="9">
        <f t="shared" si="11"/>
        <v>1.0881527343750006E-2</v>
      </c>
      <c r="Q39" s="9">
        <f t="shared" si="11"/>
        <v>2.5514999999999995E-3</v>
      </c>
      <c r="R39" s="9">
        <f t="shared" si="11"/>
        <v>1.8755078125000071E-4</v>
      </c>
      <c r="S39" s="9" t="str">
        <f t="shared" si="11"/>
        <v>--</v>
      </c>
      <c r="T39" s="9" t="str">
        <f t="shared" si="11"/>
        <v>--</v>
      </c>
    </row>
    <row r="40" spans="2:20" x14ac:dyDescent="0.2">
      <c r="B40" s="8"/>
      <c r="C40" s="8">
        <v>4</v>
      </c>
      <c r="D40" s="9" t="str">
        <f t="shared" si="11"/>
        <v>--</v>
      </c>
      <c r="E40" s="9" t="str">
        <f t="shared" si="11"/>
        <v>--</v>
      </c>
      <c r="F40" s="9">
        <f t="shared" si="11"/>
        <v>1.8755078125000022E-4</v>
      </c>
      <c r="G40" s="9">
        <f t="shared" si="11"/>
        <v>2.5515000000000017E-3</v>
      </c>
      <c r="H40" s="9">
        <f t="shared" si="11"/>
        <v>1.0881527343750001E-2</v>
      </c>
      <c r="I40" s="9">
        <f t="shared" si="11"/>
        <v>2.8671999999999986E-2</v>
      </c>
      <c r="J40" s="9">
        <f t="shared" si="11"/>
        <v>9.7240500000000063E-2</v>
      </c>
      <c r="K40" s="9">
        <f t="shared" si="11"/>
        <v>0.19353600000000001</v>
      </c>
      <c r="L40" s="9">
        <f t="shared" si="11"/>
        <v>0.2734375</v>
      </c>
      <c r="M40" s="9">
        <f t="shared" si="11"/>
        <v>0.29030400000000001</v>
      </c>
      <c r="N40" s="9">
        <f t="shared" si="11"/>
        <v>0.22689450000000005</v>
      </c>
      <c r="O40" s="9">
        <f t="shared" si="11"/>
        <v>0.11468799999999996</v>
      </c>
      <c r="P40" s="9">
        <f t="shared" si="11"/>
        <v>6.1661988281250031E-2</v>
      </c>
      <c r="Q40" s="9">
        <f t="shared" si="11"/>
        <v>2.2963500000000008E-2</v>
      </c>
      <c r="R40" s="9">
        <f t="shared" si="11"/>
        <v>3.5634648437500062E-3</v>
      </c>
      <c r="S40" s="9">
        <f t="shared" si="11"/>
        <v>2.5826308480000068E-4</v>
      </c>
      <c r="T40" s="9" t="str">
        <f t="shared" si="11"/>
        <v>--</v>
      </c>
    </row>
    <row r="41" spans="2:20" x14ac:dyDescent="0.2">
      <c r="B41" s="8"/>
      <c r="C41" s="8">
        <v>5</v>
      </c>
      <c r="D41" s="9" t="str">
        <f t="shared" si="11"/>
        <v>--</v>
      </c>
      <c r="E41" s="9" t="str">
        <f t="shared" si="11"/>
        <v>--</v>
      </c>
      <c r="F41" s="9" t="str">
        <f t="shared" si="11"/>
        <v>--</v>
      </c>
      <c r="G41" s="9">
        <f t="shared" si="11"/>
        <v>1.7010000000000018E-4</v>
      </c>
      <c r="H41" s="9">
        <f t="shared" si="11"/>
        <v>1.1521617187500001E-3</v>
      </c>
      <c r="I41" s="9">
        <f t="shared" si="11"/>
        <v>4.3007999999999996E-3</v>
      </c>
      <c r="J41" s="9">
        <f t="shared" si="11"/>
        <v>2.5004699999999998E-2</v>
      </c>
      <c r="K41" s="9">
        <f t="shared" si="11"/>
        <v>7.7414400000000008E-2</v>
      </c>
      <c r="L41" s="9">
        <f t="shared" si="11"/>
        <v>0.16406250000000008</v>
      </c>
      <c r="M41" s="9">
        <f t="shared" si="11"/>
        <v>0.26127359999999999</v>
      </c>
      <c r="N41" s="9">
        <f t="shared" si="11"/>
        <v>0.31765230000000005</v>
      </c>
      <c r="O41" s="9">
        <f t="shared" si="11"/>
        <v>0.27525119999999997</v>
      </c>
      <c r="P41" s="9">
        <f t="shared" si="11"/>
        <v>0.20965076015625006</v>
      </c>
      <c r="Q41" s="9">
        <f t="shared" si="11"/>
        <v>0.12400290000000001</v>
      </c>
      <c r="R41" s="9">
        <f t="shared" si="11"/>
        <v>4.0623499218750074E-2</v>
      </c>
      <c r="S41" s="9">
        <f t="shared" si="11"/>
        <v>7.5929346931200162E-3</v>
      </c>
      <c r="T41" s="9">
        <f t="shared" si="11"/>
        <v>1.9970791047900041E-3</v>
      </c>
    </row>
    <row r="42" spans="2:20" x14ac:dyDescent="0.2">
      <c r="B42" s="8"/>
      <c r="C42" s="8">
        <v>6</v>
      </c>
      <c r="D42" s="9" t="str">
        <f t="shared" si="11"/>
        <v>--</v>
      </c>
      <c r="E42" s="9" t="str">
        <f t="shared" si="11"/>
        <v>--</v>
      </c>
      <c r="F42" s="9" t="str">
        <f t="shared" si="11"/>
        <v>--</v>
      </c>
      <c r="G42" s="9" t="str">
        <f t="shared" si="11"/>
        <v>--</v>
      </c>
      <c r="H42" s="9">
        <f t="shared" si="11"/>
        <v>6.7774218750000121E-5</v>
      </c>
      <c r="I42" s="9">
        <f t="shared" si="11"/>
        <v>3.5840000000000042E-4</v>
      </c>
      <c r="J42" s="9">
        <f t="shared" si="11"/>
        <v>3.5721000000000056E-3</v>
      </c>
      <c r="K42" s="9">
        <f t="shared" si="11"/>
        <v>1.7203200000000002E-2</v>
      </c>
      <c r="L42" s="9">
        <f t="shared" si="11"/>
        <v>5.4687500000000049E-2</v>
      </c>
      <c r="M42" s="9">
        <f t="shared" si="11"/>
        <v>0.1306368</v>
      </c>
      <c r="N42" s="9">
        <f t="shared" si="11"/>
        <v>0.24706289999999989</v>
      </c>
      <c r="O42" s="9">
        <f t="shared" si="11"/>
        <v>0.36700160000000004</v>
      </c>
      <c r="P42" s="9">
        <f t="shared" si="11"/>
        <v>0.39600699140625001</v>
      </c>
      <c r="Q42" s="9">
        <f t="shared" si="11"/>
        <v>0.37200870000000003</v>
      </c>
      <c r="R42" s="9">
        <f t="shared" si="11"/>
        <v>0.25728216171875024</v>
      </c>
      <c r="S42" s="9">
        <f t="shared" si="11"/>
        <v>0.1240179333209601</v>
      </c>
      <c r="T42" s="9">
        <f t="shared" si="11"/>
        <v>6.5903610458070069E-2</v>
      </c>
    </row>
    <row r="43" spans="2:20" x14ac:dyDescent="0.2">
      <c r="B43" s="8"/>
      <c r="C43" s="8">
        <v>7</v>
      </c>
      <c r="D43" s="9" t="str">
        <f t="shared" si="11"/>
        <v>--</v>
      </c>
      <c r="E43" s="9" t="str">
        <f t="shared" si="11"/>
        <v>--</v>
      </c>
      <c r="F43" s="9" t="str">
        <f t="shared" si="11"/>
        <v>--</v>
      </c>
      <c r="G43" s="9" t="str">
        <f t="shared" si="11"/>
        <v>--</v>
      </c>
      <c r="H43" s="9" t="str">
        <f t="shared" si="11"/>
        <v>--</v>
      </c>
      <c r="I43" s="9" t="str">
        <f t="shared" si="11"/>
        <v>--</v>
      </c>
      <c r="J43" s="9">
        <f t="shared" si="11"/>
        <v>2.1869999999999976E-4</v>
      </c>
      <c r="K43" s="9">
        <f t="shared" si="11"/>
        <v>1.638400000000001E-3</v>
      </c>
      <c r="L43" s="9">
        <f t="shared" si="11"/>
        <v>7.8125000000000017E-3</v>
      </c>
      <c r="M43" s="9">
        <f t="shared" si="11"/>
        <v>2.7993599999999987E-2</v>
      </c>
      <c r="N43" s="9">
        <f t="shared" si="11"/>
        <v>8.2354299999999964E-2</v>
      </c>
      <c r="O43" s="9">
        <f t="shared" si="11"/>
        <v>0.20971520000000007</v>
      </c>
      <c r="P43" s="9">
        <f t="shared" si="11"/>
        <v>0.32057708828124992</v>
      </c>
      <c r="Q43" s="9">
        <f t="shared" si="11"/>
        <v>0.47829690000000008</v>
      </c>
      <c r="R43" s="9">
        <f t="shared" si="11"/>
        <v>0.69833729609374984</v>
      </c>
      <c r="S43" s="9">
        <f t="shared" si="11"/>
        <v>0.86812553324671993</v>
      </c>
      <c r="T43" s="9">
        <f t="shared" si="11"/>
        <v>0.93206534790698992</v>
      </c>
    </row>
    <row r="44" spans="2:20" x14ac:dyDescent="0.2">
      <c r="B44" s="8"/>
      <c r="C44" s="8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2:20" x14ac:dyDescent="0.2">
      <c r="B45" s="8">
        <v>8</v>
      </c>
      <c r="C45" s="8">
        <v>0</v>
      </c>
      <c r="D45" s="9">
        <f>IF(BINOMDIST($C45,$B$45,D$5,0)&lt;0.00005,"--",BINOMDIST($C45,$B$45,D$5,0))</f>
        <v>0.92274469442792006</v>
      </c>
      <c r="E45" s="9">
        <f>IF(BINOMDIST($C45,$B$45,E$5,0)&lt;0.00005,"--",BINOMDIST($C45,$B$45,E$5,0))</f>
        <v>0.8507630225817856</v>
      </c>
      <c r="F45" s="9">
        <f t="shared" ref="F45:T45" si="12">IF(BINOMDIST($C45,$B$45,F$5,0)&lt;0.00005,"--",BINOMDIST($C45,$B$45,F$5,0))</f>
        <v>0.66342043128906247</v>
      </c>
      <c r="G45" s="9">
        <f t="shared" si="12"/>
        <v>0.43046720999999999</v>
      </c>
      <c r="H45" s="9">
        <f t="shared" si="12"/>
        <v>0.27249052503906257</v>
      </c>
      <c r="I45" s="9">
        <f t="shared" si="12"/>
        <v>0.16777215999999998</v>
      </c>
      <c r="J45" s="9">
        <f t="shared" si="12"/>
        <v>5.7648009999999993E-2</v>
      </c>
      <c r="K45" s="9">
        <f t="shared" si="12"/>
        <v>1.6796159999999994E-2</v>
      </c>
      <c r="L45" s="9">
        <f t="shared" si="12"/>
        <v>3.9062500000000009E-3</v>
      </c>
      <c r="M45" s="9">
        <f t="shared" si="12"/>
        <v>6.5536000000000034E-4</v>
      </c>
      <c r="N45" s="9">
        <f t="shared" si="12"/>
        <v>6.5610000000000044E-5</v>
      </c>
      <c r="O45" s="9" t="str">
        <f t="shared" si="12"/>
        <v>--</v>
      </c>
      <c r="P45" s="9" t="str">
        <f t="shared" si="12"/>
        <v>--</v>
      </c>
      <c r="Q45" s="9" t="str">
        <f t="shared" si="12"/>
        <v>--</v>
      </c>
      <c r="R45" s="9" t="str">
        <f t="shared" si="12"/>
        <v>--</v>
      </c>
      <c r="S45" s="9" t="str">
        <f t="shared" si="12"/>
        <v>--</v>
      </c>
      <c r="T45" s="9" t="str">
        <f t="shared" si="12"/>
        <v>--</v>
      </c>
    </row>
    <row r="46" spans="2:20" x14ac:dyDescent="0.2">
      <c r="B46" s="8"/>
      <c r="C46" s="8">
        <v>1</v>
      </c>
      <c r="D46" s="9">
        <f t="shared" ref="D46:T53" si="13">IF(BINOMDIST($C46,$B$45,D$5,0)&lt;0.00005,"--",BINOMDIST($C46,$B$45,D$5,0))</f>
        <v>7.4565227832559186E-2</v>
      </c>
      <c r="E46" s="9">
        <f t="shared" si="13"/>
        <v>0.13890008531947518</v>
      </c>
      <c r="F46" s="9">
        <f t="shared" si="13"/>
        <v>0.27933491843750002</v>
      </c>
      <c r="G46" s="9">
        <f t="shared" si="13"/>
        <v>0.38263752000000001</v>
      </c>
      <c r="H46" s="9">
        <f t="shared" si="13"/>
        <v>0.38469250593749998</v>
      </c>
      <c r="I46" s="9">
        <f t="shared" si="13"/>
        <v>0.33554432000000001</v>
      </c>
      <c r="J46" s="9">
        <f t="shared" si="13"/>
        <v>0.19765031999999993</v>
      </c>
      <c r="K46" s="9">
        <f t="shared" si="13"/>
        <v>8.957952000000001E-2</v>
      </c>
      <c r="L46" s="9">
        <f t="shared" si="13"/>
        <v>3.1249999999999993E-2</v>
      </c>
      <c r="M46" s="9">
        <f t="shared" si="13"/>
        <v>7.8643199999999993E-3</v>
      </c>
      <c r="N46" s="9">
        <f t="shared" si="13"/>
        <v>1.2247200000000023E-3</v>
      </c>
      <c r="O46" s="9">
        <f t="shared" si="13"/>
        <v>8.1920000000000042E-5</v>
      </c>
      <c r="P46" s="9" t="str">
        <f t="shared" si="13"/>
        <v>--</v>
      </c>
      <c r="Q46" s="9" t="str">
        <f t="shared" si="13"/>
        <v>--</v>
      </c>
      <c r="R46" s="9" t="str">
        <f t="shared" si="13"/>
        <v>--</v>
      </c>
      <c r="S46" s="9" t="str">
        <f t="shared" si="13"/>
        <v>--</v>
      </c>
      <c r="T46" s="9" t="str">
        <f t="shared" si="13"/>
        <v>--</v>
      </c>
    </row>
    <row r="47" spans="2:20" x14ac:dyDescent="0.2">
      <c r="B47" s="8"/>
      <c r="C47" s="8">
        <v>2</v>
      </c>
      <c r="D47" s="9">
        <f t="shared" si="13"/>
        <v>2.6361444183228013E-3</v>
      </c>
      <c r="E47" s="9">
        <f t="shared" si="13"/>
        <v>9.9214346656767982E-3</v>
      </c>
      <c r="F47" s="9">
        <f t="shared" si="13"/>
        <v>5.1456432343750025E-2</v>
      </c>
      <c r="G47" s="9">
        <f t="shared" si="13"/>
        <v>0.14880347999999999</v>
      </c>
      <c r="H47" s="9">
        <f t="shared" si="13"/>
        <v>0.23760419484375003</v>
      </c>
      <c r="I47" s="9">
        <f t="shared" si="13"/>
        <v>0.29360128000000002</v>
      </c>
      <c r="J47" s="9">
        <f t="shared" si="13"/>
        <v>0.29647547999999996</v>
      </c>
      <c r="K47" s="9">
        <f t="shared" si="13"/>
        <v>0.20901887999999993</v>
      </c>
      <c r="L47" s="9">
        <f t="shared" si="13"/>
        <v>0.10937500000000006</v>
      </c>
      <c r="M47" s="9">
        <f t="shared" si="13"/>
        <v>4.1287680000000021E-2</v>
      </c>
      <c r="N47" s="9">
        <f t="shared" si="13"/>
        <v>1.0001880000000017E-2</v>
      </c>
      <c r="O47" s="9">
        <f t="shared" si="13"/>
        <v>1.1468799999999986E-3</v>
      </c>
      <c r="P47" s="9">
        <f t="shared" si="13"/>
        <v>2.3043234375000018E-4</v>
      </c>
      <c r="Q47" s="9" t="str">
        <f t="shared" si="13"/>
        <v>--</v>
      </c>
      <c r="R47" s="9" t="str">
        <f t="shared" si="13"/>
        <v>--</v>
      </c>
      <c r="S47" s="9" t="str">
        <f t="shared" si="13"/>
        <v>--</v>
      </c>
      <c r="T47" s="9" t="str">
        <f t="shared" si="13"/>
        <v>--</v>
      </c>
    </row>
    <row r="48" spans="2:20" x14ac:dyDescent="0.2">
      <c r="B48" s="8"/>
      <c r="C48" s="8">
        <v>3</v>
      </c>
      <c r="D48" s="9">
        <f t="shared" si="13"/>
        <v>5.325544279439996E-5</v>
      </c>
      <c r="E48" s="9">
        <f t="shared" si="13"/>
        <v>4.049565169663998E-4</v>
      </c>
      <c r="F48" s="9">
        <f t="shared" si="13"/>
        <v>5.4164665625000032E-3</v>
      </c>
      <c r="G48" s="9">
        <f t="shared" si="13"/>
        <v>3.306744000000001E-2</v>
      </c>
      <c r="H48" s="9">
        <f t="shared" si="13"/>
        <v>8.3860304062499988E-2</v>
      </c>
      <c r="I48" s="9">
        <f t="shared" si="13"/>
        <v>0.14680063999999998</v>
      </c>
      <c r="J48" s="9">
        <f t="shared" si="13"/>
        <v>0.25412183999999999</v>
      </c>
      <c r="K48" s="9">
        <f t="shared" si="13"/>
        <v>0.27869184000000002</v>
      </c>
      <c r="L48" s="9">
        <f t="shared" si="13"/>
        <v>0.21875</v>
      </c>
      <c r="M48" s="9">
        <f t="shared" si="13"/>
        <v>0.12386303999999998</v>
      </c>
      <c r="N48" s="9">
        <f t="shared" si="13"/>
        <v>4.6675440000000033E-2</v>
      </c>
      <c r="O48" s="9">
        <f t="shared" si="13"/>
        <v>9.1750399999999937E-3</v>
      </c>
      <c r="P48" s="9">
        <f t="shared" si="13"/>
        <v>2.6115665625000028E-3</v>
      </c>
      <c r="Q48" s="9">
        <f t="shared" si="13"/>
        <v>4.0823999999999928E-4</v>
      </c>
      <c r="R48" s="9" t="str">
        <f t="shared" si="13"/>
        <v>--</v>
      </c>
      <c r="S48" s="9" t="str">
        <f t="shared" si="13"/>
        <v>--</v>
      </c>
      <c r="T48" s="9" t="str">
        <f t="shared" si="13"/>
        <v>--</v>
      </c>
    </row>
    <row r="49" spans="2:20" x14ac:dyDescent="0.2">
      <c r="B49" s="8"/>
      <c r="C49" s="8">
        <v>4</v>
      </c>
      <c r="D49" s="9" t="str">
        <f t="shared" si="13"/>
        <v>--</v>
      </c>
      <c r="E49" s="9" t="str">
        <f t="shared" si="13"/>
        <v>--</v>
      </c>
      <c r="F49" s="9">
        <f t="shared" si="13"/>
        <v>3.5634648437499975E-4</v>
      </c>
      <c r="G49" s="9">
        <f t="shared" si="13"/>
        <v>4.5927000000000025E-3</v>
      </c>
      <c r="H49" s="9">
        <f t="shared" si="13"/>
        <v>1.8498596484374987E-2</v>
      </c>
      <c r="I49" s="9">
        <f t="shared" si="13"/>
        <v>4.5875199999999984E-2</v>
      </c>
      <c r="J49" s="9">
        <f t="shared" si="13"/>
        <v>0.1361367</v>
      </c>
      <c r="K49" s="9">
        <f t="shared" si="13"/>
        <v>0.23224320000000001</v>
      </c>
      <c r="L49" s="9">
        <f t="shared" si="13"/>
        <v>0.27343750000000006</v>
      </c>
      <c r="M49" s="9">
        <f t="shared" si="13"/>
        <v>0.23224320000000001</v>
      </c>
      <c r="N49" s="9">
        <f t="shared" si="13"/>
        <v>0.1361367</v>
      </c>
      <c r="O49" s="9">
        <f t="shared" si="13"/>
        <v>4.5875199999999977E-2</v>
      </c>
      <c r="P49" s="9">
        <f t="shared" si="13"/>
        <v>1.8498596484375004E-2</v>
      </c>
      <c r="Q49" s="9">
        <f t="shared" si="13"/>
        <v>4.592699999999999E-3</v>
      </c>
      <c r="R49" s="9">
        <f t="shared" si="13"/>
        <v>3.5634648437500105E-4</v>
      </c>
      <c r="S49" s="9" t="str">
        <f t="shared" si="13"/>
        <v>--</v>
      </c>
      <c r="T49" s="9" t="str">
        <f t="shared" si="13"/>
        <v>--</v>
      </c>
    </row>
    <row r="50" spans="2:20" x14ac:dyDescent="0.2">
      <c r="B50" s="8"/>
      <c r="C50" s="8">
        <v>5</v>
      </c>
      <c r="D50" s="9" t="str">
        <f t="shared" si="13"/>
        <v>--</v>
      </c>
      <c r="E50" s="9" t="str">
        <f t="shared" si="13"/>
        <v>--</v>
      </c>
      <c r="F50" s="9" t="str">
        <f t="shared" si="13"/>
        <v>--</v>
      </c>
      <c r="G50" s="9">
        <f t="shared" si="13"/>
        <v>4.0823999999999966E-4</v>
      </c>
      <c r="H50" s="9">
        <f t="shared" si="13"/>
        <v>2.6115665625000006E-3</v>
      </c>
      <c r="I50" s="9">
        <f t="shared" si="13"/>
        <v>9.1750399999999989E-3</v>
      </c>
      <c r="J50" s="9">
        <f t="shared" si="13"/>
        <v>4.6675439999999992E-2</v>
      </c>
      <c r="K50" s="9">
        <f t="shared" si="13"/>
        <v>0.12386303999999998</v>
      </c>
      <c r="L50" s="9">
        <f t="shared" si="13"/>
        <v>0.21875</v>
      </c>
      <c r="M50" s="9">
        <f t="shared" si="13"/>
        <v>0.27869184000000002</v>
      </c>
      <c r="N50" s="9">
        <f t="shared" si="13"/>
        <v>0.25412184000000004</v>
      </c>
      <c r="O50" s="9">
        <f t="shared" si="13"/>
        <v>0.14680063999999987</v>
      </c>
      <c r="P50" s="9">
        <f t="shared" si="13"/>
        <v>8.3860304062500043E-2</v>
      </c>
      <c r="Q50" s="9">
        <f t="shared" si="13"/>
        <v>3.3067439999999983E-2</v>
      </c>
      <c r="R50" s="9">
        <f t="shared" si="13"/>
        <v>5.4164665625000101E-3</v>
      </c>
      <c r="S50" s="9">
        <f t="shared" si="13"/>
        <v>4.0495651696640121E-4</v>
      </c>
      <c r="T50" s="9">
        <f t="shared" si="13"/>
        <v>5.3255442794400149E-5</v>
      </c>
    </row>
    <row r="51" spans="2:20" x14ac:dyDescent="0.2">
      <c r="B51" s="8"/>
      <c r="C51" s="8">
        <v>6</v>
      </c>
      <c r="D51" s="9" t="str">
        <f t="shared" si="13"/>
        <v>--</v>
      </c>
      <c r="E51" s="9" t="str">
        <f t="shared" si="13"/>
        <v>--</v>
      </c>
      <c r="F51" s="9" t="str">
        <f t="shared" si="13"/>
        <v>--</v>
      </c>
      <c r="G51" s="9" t="str">
        <f t="shared" si="13"/>
        <v>--</v>
      </c>
      <c r="H51" s="9">
        <f t="shared" si="13"/>
        <v>2.3043234375000039E-4</v>
      </c>
      <c r="I51" s="9">
        <f t="shared" si="13"/>
        <v>1.1468800000000005E-3</v>
      </c>
      <c r="J51" s="9">
        <f t="shared" si="13"/>
        <v>1.0001879999999999E-2</v>
      </c>
      <c r="K51" s="9">
        <f t="shared" si="13"/>
        <v>4.1287680000000021E-2</v>
      </c>
      <c r="L51" s="9">
        <f t="shared" si="13"/>
        <v>0.10937500000000006</v>
      </c>
      <c r="M51" s="9">
        <f t="shared" si="13"/>
        <v>0.20901887999999993</v>
      </c>
      <c r="N51" s="9">
        <f t="shared" si="13"/>
        <v>0.29647547999999996</v>
      </c>
      <c r="O51" s="9">
        <f t="shared" si="13"/>
        <v>0.29360127999999996</v>
      </c>
      <c r="P51" s="9">
        <f t="shared" si="13"/>
        <v>0.23760419484375003</v>
      </c>
      <c r="Q51" s="9">
        <f t="shared" si="13"/>
        <v>0.14880347999999999</v>
      </c>
      <c r="R51" s="9">
        <f t="shared" si="13"/>
        <v>5.1456432343750087E-2</v>
      </c>
      <c r="S51" s="9">
        <f t="shared" si="13"/>
        <v>9.9214346656768104E-3</v>
      </c>
      <c r="T51" s="9">
        <f t="shared" si="13"/>
        <v>2.6361444183228061E-3</v>
      </c>
    </row>
    <row r="52" spans="2:20" x14ac:dyDescent="0.2">
      <c r="B52" s="8"/>
      <c r="C52" s="8">
        <v>7</v>
      </c>
      <c r="D52" s="9" t="str">
        <f t="shared" si="13"/>
        <v>--</v>
      </c>
      <c r="E52" s="9" t="str">
        <f t="shared" si="13"/>
        <v>--</v>
      </c>
      <c r="F52" s="9" t="str">
        <f t="shared" si="13"/>
        <v>--</v>
      </c>
      <c r="G52" s="9" t="str">
        <f t="shared" si="13"/>
        <v>--</v>
      </c>
      <c r="H52" s="9" t="str">
        <f t="shared" si="13"/>
        <v>--</v>
      </c>
      <c r="I52" s="9">
        <f t="shared" si="13"/>
        <v>8.1920000000000042E-5</v>
      </c>
      <c r="J52" s="9">
        <f t="shared" si="13"/>
        <v>1.224719999999999E-3</v>
      </c>
      <c r="K52" s="9">
        <f t="shared" si="13"/>
        <v>7.8643199999999958E-3</v>
      </c>
      <c r="L52" s="9">
        <f t="shared" si="13"/>
        <v>3.1250000000000007E-2</v>
      </c>
      <c r="M52" s="9">
        <f t="shared" si="13"/>
        <v>8.9579520000000037E-2</v>
      </c>
      <c r="N52" s="9">
        <f t="shared" si="13"/>
        <v>0.19765031999999993</v>
      </c>
      <c r="O52" s="9">
        <f t="shared" si="13"/>
        <v>0.33554432000000006</v>
      </c>
      <c r="P52" s="9">
        <f t="shared" si="13"/>
        <v>0.38469250593749998</v>
      </c>
      <c r="Q52" s="9">
        <f t="shared" si="13"/>
        <v>0.38263751999999995</v>
      </c>
      <c r="R52" s="9">
        <f t="shared" si="13"/>
        <v>0.27933491843750019</v>
      </c>
      <c r="S52" s="9">
        <f t="shared" si="13"/>
        <v>0.13890008531947529</v>
      </c>
      <c r="T52" s="9">
        <f t="shared" si="13"/>
        <v>7.4565227832559255E-2</v>
      </c>
    </row>
    <row r="53" spans="2:20" x14ac:dyDescent="0.2">
      <c r="B53" s="8"/>
      <c r="C53" s="8">
        <v>8</v>
      </c>
      <c r="D53" s="9" t="str">
        <f t="shared" si="13"/>
        <v>--</v>
      </c>
      <c r="E53" s="9" t="str">
        <f t="shared" si="13"/>
        <v>--</v>
      </c>
      <c r="F53" s="9" t="str">
        <f t="shared" si="13"/>
        <v>--</v>
      </c>
      <c r="G53" s="9" t="str">
        <f t="shared" si="13"/>
        <v>--</v>
      </c>
      <c r="H53" s="9" t="str">
        <f t="shared" si="13"/>
        <v>--</v>
      </c>
      <c r="I53" s="9" t="str">
        <f t="shared" si="13"/>
        <v>--</v>
      </c>
      <c r="J53" s="9">
        <f t="shared" si="13"/>
        <v>6.5609999999999936E-5</v>
      </c>
      <c r="K53" s="9">
        <f t="shared" si="13"/>
        <v>6.5536000000000034E-4</v>
      </c>
      <c r="L53" s="9">
        <f t="shared" si="13"/>
        <v>3.9062500000000009E-3</v>
      </c>
      <c r="M53" s="9">
        <f t="shared" si="13"/>
        <v>1.6796159999999994E-2</v>
      </c>
      <c r="N53" s="9">
        <f t="shared" si="13"/>
        <v>5.7648009999999972E-2</v>
      </c>
      <c r="O53" s="9">
        <f t="shared" si="13"/>
        <v>0.16777216000000006</v>
      </c>
      <c r="P53" s="9">
        <f t="shared" si="13"/>
        <v>0.27249052503906246</v>
      </c>
      <c r="Q53" s="9">
        <f t="shared" si="13"/>
        <v>0.43046721000000004</v>
      </c>
      <c r="R53" s="9">
        <f t="shared" si="13"/>
        <v>0.66342043128906225</v>
      </c>
      <c r="S53" s="9">
        <f t="shared" si="13"/>
        <v>0.85076302258178549</v>
      </c>
      <c r="T53" s="9">
        <f t="shared" si="13"/>
        <v>0.92274469442792006</v>
      </c>
    </row>
    <row r="54" spans="2:20" x14ac:dyDescent="0.2">
      <c r="B54" s="8"/>
      <c r="C54" s="8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spans="2:20" x14ac:dyDescent="0.2">
      <c r="B55" s="8">
        <v>9</v>
      </c>
      <c r="C55" s="8">
        <v>0</v>
      </c>
      <c r="D55" s="9">
        <f>IF(BINOMDIST($C55,$B$55,D$5,0)&lt;0.00005,"--",BINOMDIST($C55,$B$55,D$5,0))</f>
        <v>0.91351724748364094</v>
      </c>
      <c r="E55" s="9">
        <f>IF(BINOMDIST($C55,$B$55,E$5,0)&lt;0.00005,"--",BINOMDIST($C55,$B$55,E$5,0))</f>
        <v>0.83374776213014989</v>
      </c>
      <c r="F55" s="9">
        <f t="shared" ref="F55:T55" si="14">IF(BINOMDIST($C55,$B$55,F$5,0)&lt;0.00005,"--",BINOMDIST($C55,$B$55,F$5,0))</f>
        <v>0.63024940972460941</v>
      </c>
      <c r="G55" s="9">
        <f t="shared" si="14"/>
        <v>0.38742048899999998</v>
      </c>
      <c r="H55" s="9">
        <f t="shared" si="14"/>
        <v>0.23161694628320317</v>
      </c>
      <c r="I55" s="9">
        <f t="shared" si="14"/>
        <v>0.13421772800000001</v>
      </c>
      <c r="J55" s="9">
        <f t="shared" si="14"/>
        <v>4.0353606999999993E-2</v>
      </c>
      <c r="K55" s="9">
        <f t="shared" si="14"/>
        <v>1.0077695999999999E-2</v>
      </c>
      <c r="L55" s="9">
        <f t="shared" si="14"/>
        <v>1.953125E-3</v>
      </c>
      <c r="M55" s="9">
        <f t="shared" si="14"/>
        <v>2.6214400000000012E-4</v>
      </c>
      <c r="N55" s="9" t="str">
        <f t="shared" si="14"/>
        <v>--</v>
      </c>
      <c r="O55" s="9" t="str">
        <f t="shared" si="14"/>
        <v>--</v>
      </c>
      <c r="P55" s="9" t="str">
        <f t="shared" si="14"/>
        <v>--</v>
      </c>
      <c r="Q55" s="9" t="str">
        <f t="shared" si="14"/>
        <v>--</v>
      </c>
      <c r="R55" s="9" t="str">
        <f t="shared" si="14"/>
        <v>--</v>
      </c>
      <c r="S55" s="9" t="str">
        <f t="shared" si="14"/>
        <v>--</v>
      </c>
      <c r="T55" s="9" t="str">
        <f t="shared" si="14"/>
        <v>--</v>
      </c>
    </row>
    <row r="56" spans="2:20" x14ac:dyDescent="0.2">
      <c r="B56" s="8"/>
      <c r="C56" s="8">
        <v>1</v>
      </c>
      <c r="D56" s="9">
        <f t="shared" ref="D56:T64" si="15">IF(BINOMDIST($C56,$B$55,D$5,0)&lt;0.00005,"--",BINOMDIST($C56,$B$55,D$5,0))</f>
        <v>8.304702249851284E-2</v>
      </c>
      <c r="E56" s="9">
        <f t="shared" si="15"/>
        <v>0.15313734406472146</v>
      </c>
      <c r="F56" s="9">
        <f t="shared" si="15"/>
        <v>0.29853919408007823</v>
      </c>
      <c r="G56" s="9">
        <f t="shared" si="15"/>
        <v>0.38742048900000009</v>
      </c>
      <c r="H56" s="9">
        <f t="shared" si="15"/>
        <v>0.36786220880273446</v>
      </c>
      <c r="I56" s="9">
        <f t="shared" si="15"/>
        <v>0.30198988799999998</v>
      </c>
      <c r="J56" s="9">
        <f t="shared" si="15"/>
        <v>0.15564962700000004</v>
      </c>
      <c r="K56" s="9">
        <f t="shared" si="15"/>
        <v>6.0466175999999983E-2</v>
      </c>
      <c r="L56" s="9">
        <f t="shared" si="15"/>
        <v>1.7578125000000021E-2</v>
      </c>
      <c r="M56" s="9">
        <f t="shared" si="15"/>
        <v>3.5389440000000065E-3</v>
      </c>
      <c r="N56" s="9">
        <f t="shared" si="15"/>
        <v>4.1334300000000037E-4</v>
      </c>
      <c r="O56" s="9" t="str">
        <f t="shared" si="15"/>
        <v>--</v>
      </c>
      <c r="P56" s="9" t="str">
        <f t="shared" si="15"/>
        <v>--</v>
      </c>
      <c r="Q56" s="9" t="str">
        <f t="shared" si="15"/>
        <v>--</v>
      </c>
      <c r="R56" s="9" t="str">
        <f t="shared" si="15"/>
        <v>--</v>
      </c>
      <c r="S56" s="9" t="str">
        <f t="shared" si="15"/>
        <v>--</v>
      </c>
      <c r="T56" s="9" t="str">
        <f t="shared" si="15"/>
        <v>--</v>
      </c>
    </row>
    <row r="57" spans="2:20" x14ac:dyDescent="0.2">
      <c r="B57" s="8"/>
      <c r="C57" s="8">
        <v>2</v>
      </c>
      <c r="D57" s="9">
        <f t="shared" si="15"/>
        <v>3.3554352524651663E-3</v>
      </c>
      <c r="E57" s="9">
        <f t="shared" si="15"/>
        <v>1.2501007678752774E-2</v>
      </c>
      <c r="F57" s="9">
        <f t="shared" si="15"/>
        <v>6.2850356648437508E-2</v>
      </c>
      <c r="G57" s="9">
        <f t="shared" si="15"/>
        <v>0.17218688400000001</v>
      </c>
      <c r="H57" s="9">
        <f t="shared" si="15"/>
        <v>0.25966744150781262</v>
      </c>
      <c r="I57" s="9">
        <f t="shared" si="15"/>
        <v>0.30198988800000004</v>
      </c>
      <c r="J57" s="9">
        <f t="shared" si="15"/>
        <v>0.2668279320000001</v>
      </c>
      <c r="K57" s="9">
        <f t="shared" si="15"/>
        <v>0.16124313599999995</v>
      </c>
      <c r="L57" s="9">
        <f t="shared" si="15"/>
        <v>7.0312500000000014E-2</v>
      </c>
      <c r="M57" s="9">
        <f t="shared" si="15"/>
        <v>2.1233664000000024E-2</v>
      </c>
      <c r="N57" s="9">
        <f t="shared" si="15"/>
        <v>3.8578680000000026E-3</v>
      </c>
      <c r="O57" s="9">
        <f t="shared" si="15"/>
        <v>2.9491199999999928E-4</v>
      </c>
      <c r="P57" s="9" t="str">
        <f t="shared" si="15"/>
        <v>--</v>
      </c>
      <c r="Q57" s="9" t="str">
        <f t="shared" si="15"/>
        <v>--</v>
      </c>
      <c r="R57" s="9" t="str">
        <f t="shared" si="15"/>
        <v>--</v>
      </c>
      <c r="S57" s="9" t="str">
        <f t="shared" si="15"/>
        <v>--</v>
      </c>
      <c r="T57" s="9" t="str">
        <f t="shared" si="15"/>
        <v>--</v>
      </c>
    </row>
    <row r="58" spans="2:20" x14ac:dyDescent="0.2">
      <c r="B58" s="8"/>
      <c r="C58" s="8">
        <v>3</v>
      </c>
      <c r="D58" s="9">
        <f t="shared" si="15"/>
        <v>7.9084332549684056E-5</v>
      </c>
      <c r="E58" s="9">
        <f t="shared" si="15"/>
        <v>5.952860799406074E-4</v>
      </c>
      <c r="F58" s="9">
        <f t="shared" si="15"/>
        <v>7.7184648515625023E-3</v>
      </c>
      <c r="G58" s="9">
        <f t="shared" si="15"/>
        <v>4.4641044000000019E-2</v>
      </c>
      <c r="H58" s="9">
        <f t="shared" si="15"/>
        <v>0.10692188767968752</v>
      </c>
      <c r="I58" s="9">
        <f t="shared" si="15"/>
        <v>0.17616076800000002</v>
      </c>
      <c r="J58" s="9">
        <f t="shared" si="15"/>
        <v>0.26682793200000005</v>
      </c>
      <c r="K58" s="9">
        <f t="shared" si="15"/>
        <v>0.25082265600000003</v>
      </c>
      <c r="L58" s="9">
        <f t="shared" si="15"/>
        <v>0.16406249999999997</v>
      </c>
      <c r="M58" s="9">
        <f t="shared" si="15"/>
        <v>7.4317824000000032E-2</v>
      </c>
      <c r="N58" s="9">
        <f t="shared" si="15"/>
        <v>2.1003948000000019E-2</v>
      </c>
      <c r="O58" s="9">
        <f t="shared" si="15"/>
        <v>2.7525119999999965E-3</v>
      </c>
      <c r="P58" s="9">
        <f t="shared" si="15"/>
        <v>5.8760247656250084E-4</v>
      </c>
      <c r="Q58" s="9">
        <f t="shared" si="15"/>
        <v>6.1235999999999954E-5</v>
      </c>
      <c r="R58" s="9" t="str">
        <f t="shared" si="15"/>
        <v>--</v>
      </c>
      <c r="S58" s="9" t="str">
        <f t="shared" si="15"/>
        <v>--</v>
      </c>
      <c r="T58" s="9" t="str">
        <f t="shared" si="15"/>
        <v>--</v>
      </c>
    </row>
    <row r="59" spans="2:20" x14ac:dyDescent="0.2">
      <c r="B59" s="8"/>
      <c r="C59" s="8">
        <v>4</v>
      </c>
      <c r="D59" s="9" t="str">
        <f t="shared" si="15"/>
        <v>--</v>
      </c>
      <c r="E59" s="9" t="str">
        <f t="shared" si="15"/>
        <v>--</v>
      </c>
      <c r="F59" s="9">
        <f t="shared" si="15"/>
        <v>6.093524882812509E-4</v>
      </c>
      <c r="G59" s="9">
        <f t="shared" si="15"/>
        <v>7.4401739999999991E-3</v>
      </c>
      <c r="H59" s="9">
        <f t="shared" si="15"/>
        <v>2.8302852621093791E-2</v>
      </c>
      <c r="I59" s="9">
        <f t="shared" si="15"/>
        <v>6.6060288000000023E-2</v>
      </c>
      <c r="J59" s="9">
        <f t="shared" si="15"/>
        <v>0.171532242</v>
      </c>
      <c r="K59" s="9">
        <f t="shared" si="15"/>
        <v>0.25082265600000009</v>
      </c>
      <c r="L59" s="9">
        <f t="shared" si="15"/>
        <v>0.24609375000000008</v>
      </c>
      <c r="M59" s="9">
        <f t="shared" si="15"/>
        <v>0.16721510400000003</v>
      </c>
      <c r="N59" s="9">
        <f t="shared" si="15"/>
        <v>7.3513818000000078E-2</v>
      </c>
      <c r="O59" s="9">
        <f t="shared" si="15"/>
        <v>1.6515071999999974E-2</v>
      </c>
      <c r="P59" s="9">
        <f t="shared" si="15"/>
        <v>4.9946210507812528E-3</v>
      </c>
      <c r="Q59" s="9">
        <f t="shared" si="15"/>
        <v>8.2668599999999889E-4</v>
      </c>
      <c r="R59" s="9" t="str">
        <f t="shared" si="15"/>
        <v>--</v>
      </c>
      <c r="S59" s="9" t="str">
        <f t="shared" si="15"/>
        <v>--</v>
      </c>
      <c r="T59" s="9" t="str">
        <f t="shared" si="15"/>
        <v>--</v>
      </c>
    </row>
    <row r="60" spans="2:20" x14ac:dyDescent="0.2">
      <c r="B60" s="8"/>
      <c r="C60" s="8">
        <v>5</v>
      </c>
      <c r="D60" s="9" t="str">
        <f t="shared" si="15"/>
        <v>--</v>
      </c>
      <c r="E60" s="9" t="str">
        <f t="shared" si="15"/>
        <v>--</v>
      </c>
      <c r="F60" s="9" t="str">
        <f t="shared" si="15"/>
        <v>--</v>
      </c>
      <c r="G60" s="9">
        <f t="shared" si="15"/>
        <v>8.2668599999999955E-4</v>
      </c>
      <c r="H60" s="9">
        <f t="shared" si="15"/>
        <v>4.9946210507812493E-3</v>
      </c>
      <c r="I60" s="9">
        <f t="shared" si="15"/>
        <v>1.651507200000002E-2</v>
      </c>
      <c r="J60" s="9">
        <f t="shared" si="15"/>
        <v>7.3513818000000036E-2</v>
      </c>
      <c r="K60" s="9">
        <f t="shared" si="15"/>
        <v>0.16721510400000006</v>
      </c>
      <c r="L60" s="9">
        <f t="shared" si="15"/>
        <v>0.24609375000000008</v>
      </c>
      <c r="M60" s="9">
        <f t="shared" si="15"/>
        <v>0.25082265600000009</v>
      </c>
      <c r="N60" s="9">
        <f t="shared" si="15"/>
        <v>0.17153224200000006</v>
      </c>
      <c r="O60" s="9">
        <f t="shared" si="15"/>
        <v>6.6060287999999967E-2</v>
      </c>
      <c r="P60" s="9">
        <f t="shared" si="15"/>
        <v>2.8302852621093777E-2</v>
      </c>
      <c r="Q60" s="9">
        <f t="shared" si="15"/>
        <v>7.4401739999999947E-3</v>
      </c>
      <c r="R60" s="9">
        <f t="shared" si="15"/>
        <v>6.0935248828125307E-4</v>
      </c>
      <c r="S60" s="9" t="str">
        <f t="shared" si="15"/>
        <v>--</v>
      </c>
      <c r="T60" s="9" t="str">
        <f t="shared" si="15"/>
        <v>--</v>
      </c>
    </row>
    <row r="61" spans="2:20" x14ac:dyDescent="0.2">
      <c r="B61" s="8"/>
      <c r="C61" s="8">
        <v>6</v>
      </c>
      <c r="D61" s="9" t="str">
        <f t="shared" si="15"/>
        <v>--</v>
      </c>
      <c r="E61" s="9" t="str">
        <f t="shared" si="15"/>
        <v>--</v>
      </c>
      <c r="F61" s="9" t="str">
        <f t="shared" si="15"/>
        <v>--</v>
      </c>
      <c r="G61" s="9">
        <f t="shared" si="15"/>
        <v>6.1235999999999954E-5</v>
      </c>
      <c r="H61" s="9">
        <f t="shared" si="15"/>
        <v>5.8760247656249975E-4</v>
      </c>
      <c r="I61" s="9">
        <f t="shared" si="15"/>
        <v>2.7525120000000012E-3</v>
      </c>
      <c r="J61" s="9">
        <f t="shared" si="15"/>
        <v>2.1003948000000012E-2</v>
      </c>
      <c r="K61" s="9">
        <f t="shared" si="15"/>
        <v>7.4317824000000032E-2</v>
      </c>
      <c r="L61" s="9">
        <f t="shared" si="15"/>
        <v>0.16406249999999997</v>
      </c>
      <c r="M61" s="9">
        <f t="shared" si="15"/>
        <v>0.25082265600000003</v>
      </c>
      <c r="N61" s="9">
        <f t="shared" si="15"/>
        <v>0.26682793200000005</v>
      </c>
      <c r="O61" s="9">
        <f t="shared" si="15"/>
        <v>0.17616076800000002</v>
      </c>
      <c r="P61" s="9">
        <f t="shared" si="15"/>
        <v>0.10692188767968755</v>
      </c>
      <c r="Q61" s="9">
        <f t="shared" si="15"/>
        <v>4.4641043999999984E-2</v>
      </c>
      <c r="R61" s="9">
        <f t="shared" si="15"/>
        <v>7.7184648515625223E-3</v>
      </c>
      <c r="S61" s="9">
        <f t="shared" si="15"/>
        <v>5.9528607994060946E-4</v>
      </c>
      <c r="T61" s="9">
        <f t="shared" si="15"/>
        <v>7.908433254968434E-5</v>
      </c>
    </row>
    <row r="62" spans="2:20" x14ac:dyDescent="0.2">
      <c r="B62" s="8"/>
      <c r="C62" s="8">
        <v>7</v>
      </c>
      <c r="D62" s="9" t="str">
        <f t="shared" si="15"/>
        <v>--</v>
      </c>
      <c r="E62" s="9" t="str">
        <f t="shared" si="15"/>
        <v>--</v>
      </c>
      <c r="F62" s="9" t="str">
        <f t="shared" si="15"/>
        <v>--</v>
      </c>
      <c r="G62" s="9" t="str">
        <f t="shared" si="15"/>
        <v>--</v>
      </c>
      <c r="H62" s="9" t="str">
        <f t="shared" si="15"/>
        <v>--</v>
      </c>
      <c r="I62" s="9">
        <f t="shared" si="15"/>
        <v>2.9491199999999977E-4</v>
      </c>
      <c r="J62" s="9">
        <f t="shared" si="15"/>
        <v>3.8578679999999991E-3</v>
      </c>
      <c r="K62" s="9">
        <f t="shared" si="15"/>
        <v>2.1233664000000024E-2</v>
      </c>
      <c r="L62" s="9">
        <f t="shared" si="15"/>
        <v>7.0312500000000014E-2</v>
      </c>
      <c r="M62" s="9">
        <f t="shared" si="15"/>
        <v>0.16124313599999995</v>
      </c>
      <c r="N62" s="9">
        <f t="shared" si="15"/>
        <v>0.26682793200000005</v>
      </c>
      <c r="O62" s="9">
        <f t="shared" si="15"/>
        <v>0.30198988800000004</v>
      </c>
      <c r="P62" s="9">
        <f t="shared" si="15"/>
        <v>0.25966744150781262</v>
      </c>
      <c r="Q62" s="9">
        <f t="shared" si="15"/>
        <v>0.17218688399999996</v>
      </c>
      <c r="R62" s="9">
        <f t="shared" si="15"/>
        <v>6.2850356648437591E-2</v>
      </c>
      <c r="S62" s="9">
        <f t="shared" si="15"/>
        <v>1.2501007678752779E-2</v>
      </c>
      <c r="T62" s="9">
        <f t="shared" si="15"/>
        <v>3.355435252465172E-3</v>
      </c>
    </row>
    <row r="63" spans="2:20" x14ac:dyDescent="0.2">
      <c r="B63" s="8"/>
      <c r="C63" s="8">
        <v>8</v>
      </c>
      <c r="D63" s="9" t="str">
        <f t="shared" si="15"/>
        <v>--</v>
      </c>
      <c r="E63" s="9" t="str">
        <f t="shared" si="15"/>
        <v>--</v>
      </c>
      <c r="F63" s="9" t="str">
        <f t="shared" si="15"/>
        <v>--</v>
      </c>
      <c r="G63" s="9" t="str">
        <f t="shared" si="15"/>
        <v>--</v>
      </c>
      <c r="H63" s="9" t="str">
        <f t="shared" si="15"/>
        <v>--</v>
      </c>
      <c r="I63" s="9" t="str">
        <f t="shared" si="15"/>
        <v>--</v>
      </c>
      <c r="J63" s="9">
        <f t="shared" si="15"/>
        <v>4.1334300000000069E-4</v>
      </c>
      <c r="K63" s="9">
        <f t="shared" si="15"/>
        <v>3.5389440000000035E-3</v>
      </c>
      <c r="L63" s="9">
        <f t="shared" si="15"/>
        <v>1.7578125000000021E-2</v>
      </c>
      <c r="M63" s="9">
        <f t="shared" si="15"/>
        <v>6.0466175999999983E-2</v>
      </c>
      <c r="N63" s="9">
        <f t="shared" si="15"/>
        <v>0.15564962699999996</v>
      </c>
      <c r="O63" s="9">
        <f t="shared" si="15"/>
        <v>0.3019898880000001</v>
      </c>
      <c r="P63" s="9">
        <f t="shared" si="15"/>
        <v>0.36786220880273446</v>
      </c>
      <c r="Q63" s="9">
        <f t="shared" si="15"/>
        <v>0.38742048900000009</v>
      </c>
      <c r="R63" s="9">
        <f t="shared" si="15"/>
        <v>0.29853919408007834</v>
      </c>
      <c r="S63" s="9">
        <f t="shared" si="15"/>
        <v>0.15313734406472151</v>
      </c>
      <c r="T63" s="9">
        <f t="shared" si="15"/>
        <v>8.3047022498512854E-2</v>
      </c>
    </row>
    <row r="64" spans="2:20" ht="13.5" thickBot="1" x14ac:dyDescent="0.25">
      <c r="B64" s="10"/>
      <c r="C64" s="10">
        <v>9</v>
      </c>
      <c r="D64" s="11" t="str">
        <f t="shared" si="15"/>
        <v>--</v>
      </c>
      <c r="E64" s="11" t="str">
        <f t="shared" si="15"/>
        <v>--</v>
      </c>
      <c r="F64" s="11" t="str">
        <f t="shared" si="15"/>
        <v>--</v>
      </c>
      <c r="G64" s="11" t="str">
        <f t="shared" si="15"/>
        <v>--</v>
      </c>
      <c r="H64" s="11" t="str">
        <f t="shared" si="15"/>
        <v>--</v>
      </c>
      <c r="I64" s="11" t="str">
        <f t="shared" si="15"/>
        <v>--</v>
      </c>
      <c r="J64" s="11" t="str">
        <f t="shared" si="15"/>
        <v>--</v>
      </c>
      <c r="K64" s="11">
        <f t="shared" si="15"/>
        <v>2.6214400000000012E-4</v>
      </c>
      <c r="L64" s="11">
        <f t="shared" si="15"/>
        <v>1.953125E-3</v>
      </c>
      <c r="M64" s="11">
        <f t="shared" si="15"/>
        <v>1.0077695999999999E-2</v>
      </c>
      <c r="N64" s="11">
        <f t="shared" si="15"/>
        <v>4.0353606999999972E-2</v>
      </c>
      <c r="O64" s="11">
        <f t="shared" si="15"/>
        <v>0.13421772800000006</v>
      </c>
      <c r="P64" s="11">
        <f t="shared" si="15"/>
        <v>0.23161694628320309</v>
      </c>
      <c r="Q64" s="11">
        <f t="shared" si="15"/>
        <v>0.38742048900000003</v>
      </c>
      <c r="R64" s="11">
        <f t="shared" si="15"/>
        <v>0.63024940972460908</v>
      </c>
      <c r="S64" s="11">
        <f t="shared" si="15"/>
        <v>0.83374776213014978</v>
      </c>
      <c r="T64" s="11">
        <f t="shared" si="15"/>
        <v>0.91351724748364083</v>
      </c>
    </row>
    <row r="65" ht="13.5" thickTop="1" x14ac:dyDescent="0.2"/>
  </sheetData>
  <sheetProtection sheet="1" objects="1" scenarios="1" formatCells="0" formatColumns="0" formatRows="0" insertColumns="0"/>
  <phoneticPr fontId="0" type="noConversion"/>
  <printOptions horizontalCentered="1" verticalCentered="1"/>
  <pageMargins left="0.75" right="0.75" top="0.5" bottom="0.5" header="0.5" footer="0.5"/>
  <pageSetup scale="7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G65"/>
  <sheetViews>
    <sheetView showGridLines="0" workbookViewId="0"/>
  </sheetViews>
  <sheetFormatPr defaultRowHeight="12.75" x14ac:dyDescent="0.2"/>
  <cols>
    <col min="1" max="1" width="3.85546875" style="1" customWidth="1"/>
    <col min="2" max="3" width="4.28515625" style="1" customWidth="1"/>
    <col min="4" max="20" width="6.42578125" style="1" customWidth="1"/>
    <col min="21" max="16384" width="9.140625" style="1"/>
  </cols>
  <sheetData>
    <row r="1" spans="2:33" ht="15.75" x14ac:dyDescent="0.25">
      <c r="B1" s="16" t="s">
        <v>4</v>
      </c>
      <c r="C1" s="4"/>
      <c r="D1" s="4"/>
      <c r="E1" s="4"/>
      <c r="F1" s="4"/>
      <c r="G1" s="4"/>
      <c r="H1" s="4"/>
      <c r="I1" s="4"/>
      <c r="J1" s="4"/>
      <c r="K1" s="4"/>
      <c r="L1" s="4"/>
      <c r="M1" s="14" t="s">
        <v>6</v>
      </c>
      <c r="N1" s="4"/>
      <c r="O1" s="4"/>
      <c r="P1" s="4"/>
      <c r="Q1" s="4"/>
      <c r="R1" s="4"/>
      <c r="S1" s="4"/>
      <c r="T1" s="4"/>
    </row>
    <row r="2" spans="2:33" ht="15.75" customHeight="1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13" t="s">
        <v>11</v>
      </c>
      <c r="N2" s="4"/>
      <c r="O2" s="4"/>
      <c r="P2" s="4"/>
      <c r="Q2" s="4"/>
      <c r="R2" s="4"/>
      <c r="S2" s="4"/>
      <c r="T2" s="4"/>
    </row>
    <row r="3" spans="2:33" x14ac:dyDescent="0.2">
      <c r="B3" s="5"/>
      <c r="C3" s="5"/>
      <c r="D3" s="5"/>
      <c r="E3" s="5"/>
      <c r="F3" s="5"/>
      <c r="G3" s="5"/>
      <c r="H3" s="5"/>
      <c r="I3" s="5"/>
      <c r="J3" s="5"/>
      <c r="K3" s="18" t="s">
        <v>1</v>
      </c>
      <c r="L3" s="5"/>
      <c r="M3" s="5"/>
      <c r="N3" s="5"/>
      <c r="O3" s="5"/>
      <c r="P3" s="5"/>
      <c r="Q3" s="5"/>
      <c r="R3" s="5"/>
      <c r="S3" s="5"/>
      <c r="T3" s="5"/>
    </row>
    <row r="4" spans="2:33" ht="6" customHeight="1" x14ac:dyDescent="0.2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2:33" ht="13.5" thickBot="1" x14ac:dyDescent="0.25">
      <c r="B5" s="6" t="s">
        <v>0</v>
      </c>
      <c r="C5" s="6" t="s">
        <v>12</v>
      </c>
      <c r="D5" s="7">
        <v>0.01</v>
      </c>
      <c r="E5" s="7">
        <v>0.02</v>
      </c>
      <c r="F5" s="7">
        <v>0.05</v>
      </c>
      <c r="G5" s="7">
        <v>0.1</v>
      </c>
      <c r="H5" s="7">
        <v>0.15</v>
      </c>
      <c r="I5" s="7">
        <v>0.2</v>
      </c>
      <c r="J5" s="7">
        <v>0.3</v>
      </c>
      <c r="K5" s="7">
        <v>0.4</v>
      </c>
      <c r="L5" s="7">
        <v>0.5</v>
      </c>
      <c r="M5" s="7">
        <v>0.6</v>
      </c>
      <c r="N5" s="7">
        <v>0.7</v>
      </c>
      <c r="O5" s="7">
        <v>0.8</v>
      </c>
      <c r="P5" s="7">
        <v>0.85</v>
      </c>
      <c r="Q5" s="7">
        <v>0.9</v>
      </c>
      <c r="R5" s="7">
        <v>0.95</v>
      </c>
      <c r="S5" s="7">
        <v>0.98</v>
      </c>
      <c r="T5" s="7">
        <v>0.99</v>
      </c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2:33" ht="13.5" thickTop="1" x14ac:dyDescent="0.2">
      <c r="B6" s="8">
        <v>10</v>
      </c>
      <c r="C6" s="8">
        <v>0</v>
      </c>
      <c r="D6" s="9">
        <f t="shared" ref="D6:S16" si="0">IF(BINOMDIST($C6,$B$6,D$5,0)&lt;0.00005,"--",BINOMDIST($C6,$B$6,D$5,0))</f>
        <v>0.90438207500880452</v>
      </c>
      <c r="E6" s="9">
        <f t="shared" si="0"/>
        <v>0.81707280688754691</v>
      </c>
      <c r="F6" s="9">
        <f t="shared" si="0"/>
        <v>0.5987369392383789</v>
      </c>
      <c r="G6" s="9">
        <f t="shared" si="0"/>
        <v>0.34867844009999993</v>
      </c>
      <c r="H6" s="9">
        <f t="shared" si="0"/>
        <v>0.1968744043407227</v>
      </c>
      <c r="I6" s="9">
        <f t="shared" si="0"/>
        <v>0.1073741824</v>
      </c>
      <c r="J6" s="9">
        <f t="shared" si="0"/>
        <v>2.8247524899999994E-2</v>
      </c>
      <c r="K6" s="9">
        <f t="shared" si="0"/>
        <v>6.0466176E-3</v>
      </c>
      <c r="L6" s="9">
        <f t="shared" si="0"/>
        <v>9.765625E-4</v>
      </c>
      <c r="M6" s="9">
        <f t="shared" si="0"/>
        <v>1.0485760000000014E-4</v>
      </c>
      <c r="N6" s="9" t="str">
        <f t="shared" si="0"/>
        <v>--</v>
      </c>
      <c r="O6" s="9" t="str">
        <f t="shared" si="0"/>
        <v>--</v>
      </c>
      <c r="P6" s="9" t="str">
        <f t="shared" si="0"/>
        <v>--</v>
      </c>
      <c r="Q6" s="9" t="str">
        <f t="shared" si="0"/>
        <v>--</v>
      </c>
      <c r="R6" s="9" t="str">
        <f t="shared" si="0"/>
        <v>--</v>
      </c>
      <c r="S6" s="9" t="str">
        <f t="shared" si="0"/>
        <v>--</v>
      </c>
      <c r="T6" s="9" t="str">
        <f t="shared" ref="S6:T16" si="1">IF(BINOMDIST($C6,$B$6,T$5,0)&lt;0.00005,"--",BINOMDIST($C6,$B$6,T$5,0))</f>
        <v>--</v>
      </c>
    </row>
    <row r="7" spans="2:33" x14ac:dyDescent="0.2">
      <c r="B7" s="8"/>
      <c r="C7" s="8">
        <v>1</v>
      </c>
      <c r="D7" s="9">
        <f t="shared" si="0"/>
        <v>9.1351724748364047E-2</v>
      </c>
      <c r="E7" s="9">
        <f t="shared" si="0"/>
        <v>0.16674955242602998</v>
      </c>
      <c r="F7" s="9">
        <f t="shared" si="0"/>
        <v>0.31512470486230471</v>
      </c>
      <c r="G7" s="9">
        <f t="shared" si="0"/>
        <v>0.38742048899999998</v>
      </c>
      <c r="H7" s="9">
        <f t="shared" si="0"/>
        <v>0.3474254194248047</v>
      </c>
      <c r="I7" s="9">
        <f t="shared" si="0"/>
        <v>0.26843545600000002</v>
      </c>
      <c r="J7" s="9">
        <f t="shared" si="0"/>
        <v>0.12106082100000001</v>
      </c>
      <c r="K7" s="9">
        <f t="shared" si="0"/>
        <v>4.0310783999999981E-2</v>
      </c>
      <c r="L7" s="9">
        <f t="shared" si="0"/>
        <v>9.7656250000000017E-3</v>
      </c>
      <c r="M7" s="9">
        <f t="shared" si="0"/>
        <v>1.572864E-3</v>
      </c>
      <c r="N7" s="9">
        <f t="shared" si="0"/>
        <v>1.3778100000000015E-4</v>
      </c>
      <c r="O7" s="9" t="str">
        <f t="shared" si="0"/>
        <v>--</v>
      </c>
      <c r="P7" s="9" t="str">
        <f t="shared" si="0"/>
        <v>--</v>
      </c>
      <c r="Q7" s="9" t="str">
        <f t="shared" si="0"/>
        <v>--</v>
      </c>
      <c r="R7" s="9" t="str">
        <f t="shared" si="0"/>
        <v>--</v>
      </c>
      <c r="S7" s="9" t="str">
        <f t="shared" si="1"/>
        <v>--</v>
      </c>
      <c r="T7" s="9" t="str">
        <f t="shared" si="1"/>
        <v>--</v>
      </c>
    </row>
    <row r="8" spans="2:33" x14ac:dyDescent="0.2">
      <c r="B8" s="8"/>
      <c r="C8" s="8">
        <v>2</v>
      </c>
      <c r="D8" s="9">
        <f t="shared" si="0"/>
        <v>4.1523511249256405E-3</v>
      </c>
      <c r="E8" s="9">
        <f t="shared" si="0"/>
        <v>1.531373440647214E-2</v>
      </c>
      <c r="F8" s="9">
        <f t="shared" si="0"/>
        <v>7.4634798520019557E-2</v>
      </c>
      <c r="G8" s="9">
        <f t="shared" si="0"/>
        <v>0.19371024450000005</v>
      </c>
      <c r="H8" s="9">
        <f t="shared" si="0"/>
        <v>0.27589665660205087</v>
      </c>
      <c r="I8" s="9">
        <f t="shared" si="0"/>
        <v>0.3019898880000001</v>
      </c>
      <c r="J8" s="9">
        <f t="shared" si="0"/>
        <v>0.23347444050000005</v>
      </c>
      <c r="K8" s="9">
        <f t="shared" si="0"/>
        <v>0.12093235200000005</v>
      </c>
      <c r="L8" s="9">
        <f t="shared" si="0"/>
        <v>4.3945312499999972E-2</v>
      </c>
      <c r="M8" s="9">
        <f t="shared" si="0"/>
        <v>1.0616832000000007E-2</v>
      </c>
      <c r="N8" s="9">
        <f t="shared" si="0"/>
        <v>1.4467005000000047E-3</v>
      </c>
      <c r="O8" s="9">
        <f t="shared" si="0"/>
        <v>7.3727999999999861E-5</v>
      </c>
      <c r="P8" s="9" t="str">
        <f t="shared" si="0"/>
        <v>--</v>
      </c>
      <c r="Q8" s="9" t="str">
        <f t="shared" si="0"/>
        <v>--</v>
      </c>
      <c r="R8" s="9" t="str">
        <f t="shared" si="0"/>
        <v>--</v>
      </c>
      <c r="S8" s="9" t="str">
        <f t="shared" si="1"/>
        <v>--</v>
      </c>
      <c r="T8" s="9" t="str">
        <f t="shared" si="1"/>
        <v>--</v>
      </c>
    </row>
    <row r="9" spans="2:33" x14ac:dyDescent="0.2">
      <c r="B9" s="8"/>
      <c r="C9" s="8">
        <v>3</v>
      </c>
      <c r="D9" s="9">
        <f t="shared" si="0"/>
        <v>1.1184784174883885E-4</v>
      </c>
      <c r="E9" s="9">
        <f t="shared" si="0"/>
        <v>8.3340051191685101E-4</v>
      </c>
      <c r="F9" s="9">
        <f t="shared" si="0"/>
        <v>1.0475059441406248E-2</v>
      </c>
      <c r="G9" s="9">
        <f t="shared" si="0"/>
        <v>5.739562799999999E-2</v>
      </c>
      <c r="H9" s="9">
        <f t="shared" si="0"/>
        <v>0.12983372075390626</v>
      </c>
      <c r="I9" s="9">
        <f t="shared" si="0"/>
        <v>0.20132659200000003</v>
      </c>
      <c r="J9" s="9">
        <f t="shared" si="0"/>
        <v>0.26682793200000005</v>
      </c>
      <c r="K9" s="9">
        <f t="shared" si="0"/>
        <v>0.21499084800000007</v>
      </c>
      <c r="L9" s="9">
        <f t="shared" si="0"/>
        <v>0.11718750000000003</v>
      </c>
      <c r="M9" s="9">
        <f t="shared" si="0"/>
        <v>4.2467328000000006E-2</v>
      </c>
      <c r="N9" s="9">
        <f t="shared" si="0"/>
        <v>9.0016920000000108E-3</v>
      </c>
      <c r="O9" s="9">
        <f t="shared" si="0"/>
        <v>7.8643199999999815E-4</v>
      </c>
      <c r="P9" s="9">
        <f t="shared" si="0"/>
        <v>1.2591481640624995E-4</v>
      </c>
      <c r="Q9" s="9" t="str">
        <f t="shared" si="0"/>
        <v>--</v>
      </c>
      <c r="R9" s="9" t="str">
        <f t="shared" si="0"/>
        <v>--</v>
      </c>
      <c r="S9" s="9" t="str">
        <f t="shared" si="1"/>
        <v>--</v>
      </c>
      <c r="T9" s="9" t="str">
        <f t="shared" si="1"/>
        <v>--</v>
      </c>
    </row>
    <row r="10" spans="2:33" x14ac:dyDescent="0.2">
      <c r="B10" s="8"/>
      <c r="C10" s="8">
        <v>4</v>
      </c>
      <c r="D10" s="9" t="str">
        <f t="shared" si="0"/>
        <v>--</v>
      </c>
      <c r="E10" s="9" t="str">
        <f t="shared" si="0"/>
        <v>--</v>
      </c>
      <c r="F10" s="9">
        <f t="shared" si="0"/>
        <v>9.6480810644531312E-4</v>
      </c>
      <c r="G10" s="9">
        <f t="shared" si="0"/>
        <v>1.1160261000000003E-2</v>
      </c>
      <c r="H10" s="9">
        <f t="shared" si="0"/>
        <v>4.0095707879882835E-2</v>
      </c>
      <c r="I10" s="9">
        <f t="shared" si="0"/>
        <v>8.8080384000000025E-2</v>
      </c>
      <c r="J10" s="9">
        <f t="shared" si="0"/>
        <v>0.20012094900000005</v>
      </c>
      <c r="K10" s="9">
        <f t="shared" si="0"/>
        <v>0.25082265600000009</v>
      </c>
      <c r="L10" s="9">
        <f t="shared" si="0"/>
        <v>0.20507812500000006</v>
      </c>
      <c r="M10" s="9">
        <f t="shared" si="0"/>
        <v>0.11147673600000005</v>
      </c>
      <c r="N10" s="9">
        <f t="shared" si="0"/>
        <v>3.6756909000000053E-2</v>
      </c>
      <c r="O10" s="9">
        <f t="shared" si="0"/>
        <v>5.5050239999999894E-3</v>
      </c>
      <c r="P10" s="9">
        <f t="shared" si="0"/>
        <v>1.2486552626953143E-3</v>
      </c>
      <c r="Q10" s="9">
        <f t="shared" si="0"/>
        <v>1.3778099999999974E-4</v>
      </c>
      <c r="R10" s="9" t="str">
        <f t="shared" si="0"/>
        <v>--</v>
      </c>
      <c r="S10" s="9" t="str">
        <f t="shared" si="1"/>
        <v>--</v>
      </c>
      <c r="T10" s="9" t="str">
        <f t="shared" si="1"/>
        <v>--</v>
      </c>
    </row>
    <row r="11" spans="2:33" x14ac:dyDescent="0.2">
      <c r="B11" s="8"/>
      <c r="C11" s="8">
        <v>5</v>
      </c>
      <c r="D11" s="9" t="str">
        <f t="shared" si="0"/>
        <v>--</v>
      </c>
      <c r="E11" s="9" t="str">
        <f t="shared" si="0"/>
        <v>--</v>
      </c>
      <c r="F11" s="9">
        <f t="shared" si="0"/>
        <v>6.0935248828124926E-5</v>
      </c>
      <c r="G11" s="9">
        <f t="shared" si="0"/>
        <v>1.4880348000000001E-3</v>
      </c>
      <c r="H11" s="9">
        <f t="shared" si="0"/>
        <v>8.4908557863281192E-3</v>
      </c>
      <c r="I11" s="9">
        <f t="shared" si="0"/>
        <v>2.6424115200000015E-2</v>
      </c>
      <c r="J11" s="9">
        <f t="shared" si="0"/>
        <v>0.10291934520000003</v>
      </c>
      <c r="K11" s="9">
        <f t="shared" si="0"/>
        <v>0.20065812480000006</v>
      </c>
      <c r="L11" s="9">
        <f t="shared" si="0"/>
        <v>0.24609375000000008</v>
      </c>
      <c r="M11" s="9">
        <f t="shared" si="0"/>
        <v>0.20065812480000006</v>
      </c>
      <c r="N11" s="9">
        <f t="shared" si="0"/>
        <v>0.10291934520000004</v>
      </c>
      <c r="O11" s="9">
        <f t="shared" si="0"/>
        <v>2.642411519999999E-2</v>
      </c>
      <c r="P11" s="9">
        <f t="shared" si="0"/>
        <v>8.4908557863281279E-3</v>
      </c>
      <c r="Q11" s="9">
        <f t="shared" si="0"/>
        <v>1.4880348000000001E-3</v>
      </c>
      <c r="R11" s="9">
        <f t="shared" si="0"/>
        <v>6.0935248828125251E-5</v>
      </c>
      <c r="S11" s="9" t="str">
        <f t="shared" si="1"/>
        <v>--</v>
      </c>
      <c r="T11" s="9" t="str">
        <f t="shared" si="1"/>
        <v>--</v>
      </c>
    </row>
    <row r="12" spans="2:33" x14ac:dyDescent="0.2">
      <c r="B12" s="8"/>
      <c r="C12" s="8">
        <v>6</v>
      </c>
      <c r="D12" s="9" t="str">
        <f t="shared" si="0"/>
        <v>--</v>
      </c>
      <c r="E12" s="9" t="str">
        <f t="shared" si="0"/>
        <v>--</v>
      </c>
      <c r="F12" s="9" t="str">
        <f t="shared" si="0"/>
        <v>--</v>
      </c>
      <c r="G12" s="9">
        <f t="shared" si="0"/>
        <v>1.3778099999999988E-4</v>
      </c>
      <c r="H12" s="9">
        <f t="shared" si="0"/>
        <v>1.2486552626953143E-3</v>
      </c>
      <c r="I12" s="9">
        <f t="shared" si="0"/>
        <v>5.5050240000000016E-3</v>
      </c>
      <c r="J12" s="9">
        <f t="shared" si="0"/>
        <v>3.6756909000000039E-2</v>
      </c>
      <c r="K12" s="9">
        <f t="shared" si="0"/>
        <v>0.11147673600000005</v>
      </c>
      <c r="L12" s="9">
        <f t="shared" si="0"/>
        <v>0.20507812500000006</v>
      </c>
      <c r="M12" s="9">
        <f t="shared" si="0"/>
        <v>0.25082265600000009</v>
      </c>
      <c r="N12" s="9">
        <f t="shared" si="0"/>
        <v>0.20012094900000008</v>
      </c>
      <c r="O12" s="9">
        <f t="shared" si="0"/>
        <v>8.8080383999999984E-2</v>
      </c>
      <c r="P12" s="9">
        <f t="shared" si="0"/>
        <v>4.0095707879882869E-2</v>
      </c>
      <c r="Q12" s="9">
        <f t="shared" si="0"/>
        <v>1.1160260999999993E-2</v>
      </c>
      <c r="R12" s="9">
        <f t="shared" si="0"/>
        <v>9.6480810644531745E-4</v>
      </c>
      <c r="S12" s="9" t="str">
        <f t="shared" si="1"/>
        <v>--</v>
      </c>
      <c r="T12" s="9" t="str">
        <f t="shared" si="1"/>
        <v>--</v>
      </c>
    </row>
    <row r="13" spans="2:33" x14ac:dyDescent="0.2">
      <c r="B13" s="8"/>
      <c r="C13" s="8">
        <v>7</v>
      </c>
      <c r="D13" s="9" t="str">
        <f t="shared" si="0"/>
        <v>--</v>
      </c>
      <c r="E13" s="9" t="str">
        <f t="shared" si="0"/>
        <v>--</v>
      </c>
      <c r="F13" s="9" t="str">
        <f t="shared" si="0"/>
        <v>--</v>
      </c>
      <c r="G13" s="9" t="str">
        <f t="shared" si="0"/>
        <v>--</v>
      </c>
      <c r="H13" s="9">
        <f t="shared" si="0"/>
        <v>1.2591481640624995E-4</v>
      </c>
      <c r="I13" s="9">
        <f t="shared" si="0"/>
        <v>7.8643199999999956E-4</v>
      </c>
      <c r="J13" s="9">
        <f t="shared" si="0"/>
        <v>9.0016919999999986E-3</v>
      </c>
      <c r="K13" s="9">
        <f t="shared" si="0"/>
        <v>4.2467328000000006E-2</v>
      </c>
      <c r="L13" s="9">
        <f t="shared" si="0"/>
        <v>0.11718750000000003</v>
      </c>
      <c r="M13" s="9">
        <f t="shared" si="0"/>
        <v>0.21499084800000007</v>
      </c>
      <c r="N13" s="9">
        <f t="shared" si="0"/>
        <v>0.26682793200000005</v>
      </c>
      <c r="O13" s="9">
        <f t="shared" si="0"/>
        <v>0.20132659199999994</v>
      </c>
      <c r="P13" s="9">
        <f t="shared" si="0"/>
        <v>0.12983372075390628</v>
      </c>
      <c r="Q13" s="9">
        <f t="shared" si="0"/>
        <v>5.7395627999999935E-2</v>
      </c>
      <c r="R13" s="9">
        <f t="shared" si="0"/>
        <v>1.0475059441406281E-2</v>
      </c>
      <c r="S13" s="9">
        <f t="shared" si="1"/>
        <v>8.3340051191685253E-4</v>
      </c>
      <c r="T13" s="9">
        <f t="shared" si="1"/>
        <v>1.1184784174883905E-4</v>
      </c>
    </row>
    <row r="14" spans="2:33" x14ac:dyDescent="0.2">
      <c r="B14" s="8"/>
      <c r="C14" s="8">
        <v>8</v>
      </c>
      <c r="D14" s="9" t="str">
        <f t="shared" si="0"/>
        <v>--</v>
      </c>
      <c r="E14" s="9" t="str">
        <f t="shared" si="0"/>
        <v>--</v>
      </c>
      <c r="F14" s="9" t="str">
        <f t="shared" si="0"/>
        <v>--</v>
      </c>
      <c r="G14" s="9" t="str">
        <f t="shared" si="0"/>
        <v>--</v>
      </c>
      <c r="H14" s="9" t="str">
        <f t="shared" si="0"/>
        <v>--</v>
      </c>
      <c r="I14" s="9">
        <f t="shared" si="0"/>
        <v>7.3728000000000132E-5</v>
      </c>
      <c r="J14" s="9">
        <f t="shared" si="0"/>
        <v>1.446700500000001E-3</v>
      </c>
      <c r="K14" s="9">
        <f t="shared" si="0"/>
        <v>1.0616832000000007E-2</v>
      </c>
      <c r="L14" s="9">
        <f t="shared" si="0"/>
        <v>4.3945312499999986E-2</v>
      </c>
      <c r="M14" s="9">
        <f t="shared" si="0"/>
        <v>0.12093235200000005</v>
      </c>
      <c r="N14" s="9">
        <f t="shared" si="0"/>
        <v>0.23347444050000005</v>
      </c>
      <c r="O14" s="9">
        <f t="shared" si="0"/>
        <v>0.3019898880000001</v>
      </c>
      <c r="P14" s="9">
        <f t="shared" si="0"/>
        <v>0.27589665660205087</v>
      </c>
      <c r="Q14" s="9">
        <f t="shared" si="0"/>
        <v>0.19371024450000002</v>
      </c>
      <c r="R14" s="9">
        <f t="shared" si="0"/>
        <v>7.4634798520019655E-2</v>
      </c>
      <c r="S14" s="9">
        <f t="shared" si="1"/>
        <v>1.531373440647216E-2</v>
      </c>
      <c r="T14" s="9">
        <f t="shared" si="1"/>
        <v>4.1523511249256474E-3</v>
      </c>
    </row>
    <row r="15" spans="2:33" x14ac:dyDescent="0.2">
      <c r="B15" s="8"/>
      <c r="C15" s="8">
        <v>9</v>
      </c>
      <c r="D15" s="9" t="str">
        <f t="shared" si="0"/>
        <v>--</v>
      </c>
      <c r="E15" s="9" t="str">
        <f t="shared" si="0"/>
        <v>--</v>
      </c>
      <c r="F15" s="9" t="str">
        <f t="shared" si="0"/>
        <v>--</v>
      </c>
      <c r="G15" s="9" t="str">
        <f t="shared" si="0"/>
        <v>--</v>
      </c>
      <c r="H15" s="9" t="str">
        <f t="shared" si="0"/>
        <v>--</v>
      </c>
      <c r="I15" s="9" t="str">
        <f t="shared" si="0"/>
        <v>--</v>
      </c>
      <c r="J15" s="9">
        <f t="shared" si="0"/>
        <v>1.3778099999999991E-4</v>
      </c>
      <c r="K15" s="9">
        <f t="shared" si="0"/>
        <v>1.5728639999999985E-3</v>
      </c>
      <c r="L15" s="9">
        <f t="shared" si="0"/>
        <v>9.7656250000000017E-3</v>
      </c>
      <c r="M15" s="9">
        <f t="shared" si="0"/>
        <v>4.0310783999999981E-2</v>
      </c>
      <c r="N15" s="9">
        <f t="shared" si="0"/>
        <v>0.121060821</v>
      </c>
      <c r="O15" s="9">
        <f t="shared" si="0"/>
        <v>0.26843545600000007</v>
      </c>
      <c r="P15" s="9">
        <f t="shared" si="0"/>
        <v>0.3474254194248047</v>
      </c>
      <c r="Q15" s="9">
        <f t="shared" si="0"/>
        <v>0.38742048899999998</v>
      </c>
      <c r="R15" s="9">
        <f t="shared" si="0"/>
        <v>0.31512470486230482</v>
      </c>
      <c r="S15" s="9">
        <f t="shared" si="1"/>
        <v>0.1667495524260301</v>
      </c>
      <c r="T15" s="9">
        <f t="shared" si="1"/>
        <v>9.135172474836413E-2</v>
      </c>
    </row>
    <row r="16" spans="2:33" x14ac:dyDescent="0.2">
      <c r="B16" s="8"/>
      <c r="C16" s="8">
        <v>10</v>
      </c>
      <c r="D16" s="9" t="str">
        <f t="shared" si="0"/>
        <v>--</v>
      </c>
      <c r="E16" s="9" t="str">
        <f t="shared" si="0"/>
        <v>--</v>
      </c>
      <c r="F16" s="9" t="str">
        <f t="shared" si="0"/>
        <v>--</v>
      </c>
      <c r="G16" s="9" t="str">
        <f t="shared" si="0"/>
        <v>--</v>
      </c>
      <c r="H16" s="9" t="str">
        <f t="shared" si="0"/>
        <v>--</v>
      </c>
      <c r="I16" s="9" t="str">
        <f t="shared" si="0"/>
        <v>--</v>
      </c>
      <c r="J16" s="9" t="str">
        <f t="shared" si="0"/>
        <v>--</v>
      </c>
      <c r="K16" s="9">
        <f t="shared" si="0"/>
        <v>1.0485760000000014E-4</v>
      </c>
      <c r="L16" s="9">
        <f t="shared" si="0"/>
        <v>9.765625E-4</v>
      </c>
      <c r="M16" s="9">
        <f t="shared" si="0"/>
        <v>6.0466176E-3</v>
      </c>
      <c r="N16" s="9">
        <f t="shared" si="0"/>
        <v>2.824752489999998E-2</v>
      </c>
      <c r="O16" s="9">
        <f t="shared" si="0"/>
        <v>0.10737418240000005</v>
      </c>
      <c r="P16" s="9">
        <f t="shared" si="0"/>
        <v>0.19687440434072262</v>
      </c>
      <c r="Q16" s="9">
        <f t="shared" si="0"/>
        <v>0.34867844010000004</v>
      </c>
      <c r="R16" s="9">
        <f t="shared" si="0"/>
        <v>0.59873693923837867</v>
      </c>
      <c r="S16" s="9">
        <f t="shared" si="1"/>
        <v>0.81707280688754669</v>
      </c>
      <c r="T16" s="9">
        <f t="shared" si="1"/>
        <v>0.90438207500880441</v>
      </c>
    </row>
    <row r="17" spans="2:20" x14ac:dyDescent="0.2">
      <c r="B17" s="8"/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</row>
    <row r="18" spans="2:20" x14ac:dyDescent="0.2">
      <c r="B18" s="8">
        <v>12</v>
      </c>
      <c r="C18" s="8">
        <v>0</v>
      </c>
      <c r="D18" s="9">
        <f t="shared" ref="D18:D30" si="2">IF(BINOMDIST($C18,$B$18,D$5,0)&lt;0.00005,"--",BINOMDIST($C18,$B$18,D$5,0))</f>
        <v>0.88638487171612923</v>
      </c>
      <c r="E18" s="9">
        <f t="shared" ref="E18:T30" si="3">IF(BINOMDIST($C18,$B$18,E$5,0)&lt;0.00005,"--",BINOMDIST($C18,$B$18,E$5,0))</f>
        <v>0.78471672373480006</v>
      </c>
      <c r="F18" s="9">
        <f t="shared" si="3"/>
        <v>0.54036008766263699</v>
      </c>
      <c r="G18" s="9">
        <f t="shared" si="3"/>
        <v>0.282429536481</v>
      </c>
      <c r="H18" s="9">
        <f t="shared" si="3"/>
        <v>0.14224175713617218</v>
      </c>
      <c r="I18" s="9">
        <f t="shared" si="3"/>
        <v>6.8719476735999971E-2</v>
      </c>
      <c r="J18" s="9">
        <f t="shared" si="3"/>
        <v>1.3841287201E-2</v>
      </c>
      <c r="K18" s="9">
        <f t="shared" si="3"/>
        <v>2.176782335999999E-3</v>
      </c>
      <c r="L18" s="9">
        <f t="shared" si="3"/>
        <v>2.4414062500000016E-4</v>
      </c>
      <c r="M18" s="9" t="str">
        <f t="shared" si="3"/>
        <v>--</v>
      </c>
      <c r="N18" s="9" t="str">
        <f t="shared" si="3"/>
        <v>--</v>
      </c>
      <c r="O18" s="9" t="str">
        <f t="shared" si="3"/>
        <v>--</v>
      </c>
      <c r="P18" s="9" t="str">
        <f t="shared" si="3"/>
        <v>--</v>
      </c>
      <c r="Q18" s="9" t="str">
        <f t="shared" si="3"/>
        <v>--</v>
      </c>
      <c r="R18" s="9" t="str">
        <f t="shared" si="3"/>
        <v>--</v>
      </c>
      <c r="S18" s="9" t="str">
        <f t="shared" si="3"/>
        <v>--</v>
      </c>
      <c r="T18" s="9" t="str">
        <f t="shared" si="3"/>
        <v>--</v>
      </c>
    </row>
    <row r="19" spans="2:20" x14ac:dyDescent="0.2">
      <c r="B19" s="8"/>
      <c r="C19" s="8">
        <v>1</v>
      </c>
      <c r="D19" s="9">
        <f t="shared" si="2"/>
        <v>0.10744059051104596</v>
      </c>
      <c r="E19" s="9">
        <f t="shared" si="3"/>
        <v>0.19217552417995101</v>
      </c>
      <c r="F19" s="9">
        <f t="shared" si="3"/>
        <v>0.34128005536587597</v>
      </c>
      <c r="G19" s="9">
        <f t="shared" si="3"/>
        <v>0.37657271530800002</v>
      </c>
      <c r="H19" s="9">
        <f t="shared" si="3"/>
        <v>0.30121783864130564</v>
      </c>
      <c r="I19" s="9">
        <f t="shared" si="3"/>
        <v>0.20615843020799998</v>
      </c>
      <c r="J19" s="9">
        <f t="shared" si="3"/>
        <v>7.1183762748000007E-2</v>
      </c>
      <c r="K19" s="9">
        <f t="shared" si="3"/>
        <v>1.7414258687999982E-2</v>
      </c>
      <c r="L19" s="9">
        <f t="shared" si="3"/>
        <v>2.9296874999999996E-3</v>
      </c>
      <c r="M19" s="9">
        <f t="shared" si="3"/>
        <v>3.0198988800000048E-4</v>
      </c>
      <c r="N19" s="9" t="str">
        <f t="shared" si="3"/>
        <v>--</v>
      </c>
      <c r="O19" s="9" t="str">
        <f t="shared" si="3"/>
        <v>--</v>
      </c>
      <c r="P19" s="9" t="str">
        <f t="shared" si="3"/>
        <v>--</v>
      </c>
      <c r="Q19" s="9" t="str">
        <f t="shared" si="3"/>
        <v>--</v>
      </c>
      <c r="R19" s="9" t="str">
        <f t="shared" si="3"/>
        <v>--</v>
      </c>
      <c r="S19" s="9" t="str">
        <f t="shared" si="3"/>
        <v>--</v>
      </c>
      <c r="T19" s="9" t="str">
        <f t="shared" si="3"/>
        <v>--</v>
      </c>
    </row>
    <row r="20" spans="2:20" x14ac:dyDescent="0.2">
      <c r="B20" s="8"/>
      <c r="C20" s="8">
        <v>2</v>
      </c>
      <c r="D20" s="9">
        <f t="shared" si="2"/>
        <v>5.9689216950581095E-3</v>
      </c>
      <c r="E20" s="9">
        <f t="shared" si="3"/>
        <v>2.1570722101831231E-2</v>
      </c>
      <c r="F20" s="9">
        <f t="shared" si="3"/>
        <v>9.8791594974332569E-2</v>
      </c>
      <c r="G20" s="9">
        <f t="shared" si="3"/>
        <v>0.230127770466</v>
      </c>
      <c r="H20" s="9">
        <f t="shared" si="3"/>
        <v>0.29235849044597312</v>
      </c>
      <c r="I20" s="9">
        <f t="shared" si="3"/>
        <v>0.28346784153600002</v>
      </c>
      <c r="J20" s="9">
        <f t="shared" si="3"/>
        <v>0.167790297906</v>
      </c>
      <c r="K20" s="9">
        <f t="shared" si="3"/>
        <v>6.3852281855999976E-2</v>
      </c>
      <c r="L20" s="9">
        <f t="shared" si="3"/>
        <v>1.611328125000001E-2</v>
      </c>
      <c r="M20" s="9">
        <f t="shared" si="3"/>
        <v>2.491416576000004E-3</v>
      </c>
      <c r="N20" s="9">
        <f t="shared" si="3"/>
        <v>1.9096446600000048E-4</v>
      </c>
      <c r="O20" s="9" t="str">
        <f t="shared" si="3"/>
        <v>--</v>
      </c>
      <c r="P20" s="9" t="str">
        <f t="shared" si="3"/>
        <v>--</v>
      </c>
      <c r="Q20" s="9" t="str">
        <f t="shared" si="3"/>
        <v>--</v>
      </c>
      <c r="R20" s="9" t="str">
        <f t="shared" si="3"/>
        <v>--</v>
      </c>
      <c r="S20" s="9" t="str">
        <f t="shared" si="3"/>
        <v>--</v>
      </c>
      <c r="T20" s="9" t="str">
        <f t="shared" si="3"/>
        <v>--</v>
      </c>
    </row>
    <row r="21" spans="2:20" x14ac:dyDescent="0.2">
      <c r="B21" s="8"/>
      <c r="C21" s="8">
        <v>3</v>
      </c>
      <c r="D21" s="9">
        <f t="shared" si="2"/>
        <v>2.0097379444640128E-4</v>
      </c>
      <c r="E21" s="9">
        <f t="shared" si="3"/>
        <v>1.4673960613490616E-3</v>
      </c>
      <c r="F21" s="9">
        <f t="shared" si="3"/>
        <v>1.733185876742677E-2</v>
      </c>
      <c r="G21" s="9">
        <f t="shared" si="3"/>
        <v>8.5232507580000019E-2</v>
      </c>
      <c r="H21" s="9">
        <f t="shared" si="3"/>
        <v>0.17197558261527832</v>
      </c>
      <c r="I21" s="9">
        <f t="shared" si="3"/>
        <v>0.23622320127999996</v>
      </c>
      <c r="J21" s="9">
        <f t="shared" si="3"/>
        <v>0.23970042557999993</v>
      </c>
      <c r="K21" s="9">
        <f t="shared" si="3"/>
        <v>0.14189395967999993</v>
      </c>
      <c r="L21" s="17">
        <f t="shared" si="3"/>
        <v>5.3710937499999965E-2</v>
      </c>
      <c r="M21" s="9">
        <f t="shared" si="3"/>
        <v>1.2457082880000008E-2</v>
      </c>
      <c r="N21" s="9">
        <f t="shared" si="3"/>
        <v>1.4852791800000049E-3</v>
      </c>
      <c r="O21" s="9">
        <f t="shared" si="3"/>
        <v>5.7671679999999842E-5</v>
      </c>
      <c r="P21" s="9" t="str">
        <f t="shared" si="3"/>
        <v>--</v>
      </c>
      <c r="Q21" s="9" t="str">
        <f t="shared" si="3"/>
        <v>--</v>
      </c>
      <c r="R21" s="9" t="str">
        <f t="shared" si="3"/>
        <v>--</v>
      </c>
      <c r="S21" s="9" t="str">
        <f t="shared" si="3"/>
        <v>--</v>
      </c>
      <c r="T21" s="9" t="str">
        <f t="shared" si="3"/>
        <v>--</v>
      </c>
    </row>
    <row r="22" spans="2:20" x14ac:dyDescent="0.2">
      <c r="B22" s="8"/>
      <c r="C22" s="8">
        <v>4</v>
      </c>
      <c r="D22" s="9" t="str">
        <f t="shared" si="2"/>
        <v>--</v>
      </c>
      <c r="E22" s="9">
        <f t="shared" si="3"/>
        <v>6.7380431388477425E-5</v>
      </c>
      <c r="F22" s="9">
        <f t="shared" si="3"/>
        <v>2.052456959300539E-3</v>
      </c>
      <c r="G22" s="9">
        <f t="shared" si="3"/>
        <v>2.1308126895000012E-2</v>
      </c>
      <c r="H22" s="9">
        <f t="shared" si="3"/>
        <v>6.8284422509007597E-2</v>
      </c>
      <c r="I22" s="9">
        <f t="shared" si="3"/>
        <v>0.13287555071999996</v>
      </c>
      <c r="J22" s="9">
        <f t="shared" si="3"/>
        <v>0.23113969609500007</v>
      </c>
      <c r="K22" s="9">
        <f t="shared" si="3"/>
        <v>0.21284093951999999</v>
      </c>
      <c r="L22" s="9">
        <f t="shared" si="3"/>
        <v>0.12084960937500001</v>
      </c>
      <c r="M22" s="9">
        <f t="shared" si="3"/>
        <v>4.2042654720000017E-2</v>
      </c>
      <c r="N22" s="9">
        <f t="shared" si="3"/>
        <v>7.7977156950000178E-3</v>
      </c>
      <c r="O22" s="9">
        <f t="shared" si="3"/>
        <v>5.1904511999999951E-4</v>
      </c>
      <c r="P22" s="9">
        <f t="shared" si="3"/>
        <v>6.6223323753662177E-5</v>
      </c>
      <c r="Q22" s="9" t="str">
        <f t="shared" si="3"/>
        <v>--</v>
      </c>
      <c r="R22" s="9" t="str">
        <f t="shared" si="3"/>
        <v>--</v>
      </c>
      <c r="S22" s="9" t="str">
        <f t="shared" si="3"/>
        <v>--</v>
      </c>
      <c r="T22" s="9" t="str">
        <f t="shared" si="3"/>
        <v>--</v>
      </c>
    </row>
    <row r="23" spans="2:20" x14ac:dyDescent="0.2">
      <c r="B23" s="8"/>
      <c r="C23" s="8">
        <v>5</v>
      </c>
      <c r="D23" s="9" t="str">
        <f t="shared" si="2"/>
        <v>--</v>
      </c>
      <c r="E23" s="9" t="str">
        <f t="shared" si="3"/>
        <v>--</v>
      </c>
      <c r="F23" s="9">
        <f t="shared" si="3"/>
        <v>1.7283848078320342E-4</v>
      </c>
      <c r="G23" s="9">
        <f t="shared" si="3"/>
        <v>3.7881114480000024E-3</v>
      </c>
      <c r="H23" s="9">
        <f t="shared" si="3"/>
        <v>1.9280307531955084E-2</v>
      </c>
      <c r="I23" s="9">
        <f t="shared" si="3"/>
        <v>5.3150220288000011E-2</v>
      </c>
      <c r="J23" s="9">
        <f t="shared" si="3"/>
        <v>0.15849579160800001</v>
      </c>
      <c r="K23" s="9">
        <f t="shared" si="3"/>
        <v>0.22703033548800006</v>
      </c>
      <c r="L23" s="9">
        <f t="shared" si="3"/>
        <v>0.19335937500000006</v>
      </c>
      <c r="M23" s="9">
        <f t="shared" si="3"/>
        <v>0.10090237132800005</v>
      </c>
      <c r="N23" s="9">
        <f t="shared" si="3"/>
        <v>2.9111471928000024E-2</v>
      </c>
      <c r="O23" s="9">
        <f t="shared" si="3"/>
        <v>3.3218887679999937E-3</v>
      </c>
      <c r="P23" s="9">
        <f t="shared" si="3"/>
        <v>6.0042480203320386E-4</v>
      </c>
      <c r="Q23" s="9" t="str">
        <f t="shared" si="3"/>
        <v>--</v>
      </c>
      <c r="R23" s="9" t="str">
        <f t="shared" si="3"/>
        <v>--</v>
      </c>
      <c r="S23" s="9" t="str">
        <f t="shared" si="3"/>
        <v>--</v>
      </c>
      <c r="T23" s="9" t="str">
        <f t="shared" si="3"/>
        <v>--</v>
      </c>
    </row>
    <row r="24" spans="2:20" x14ac:dyDescent="0.2">
      <c r="B24" s="8"/>
      <c r="C24" s="8">
        <v>6</v>
      </c>
      <c r="D24" s="9" t="str">
        <f t="shared" si="2"/>
        <v>--</v>
      </c>
      <c r="E24" s="9" t="str">
        <f t="shared" si="3"/>
        <v>--</v>
      </c>
      <c r="F24" s="9" t="str">
        <f t="shared" si="3"/>
        <v>--</v>
      </c>
      <c r="G24" s="9">
        <f t="shared" si="3"/>
        <v>4.910514840000005E-4</v>
      </c>
      <c r="H24" s="9">
        <f t="shared" si="3"/>
        <v>3.9694750801084E-3</v>
      </c>
      <c r="I24" s="9">
        <f t="shared" si="3"/>
        <v>1.5502147584000018E-2</v>
      </c>
      <c r="J24" s="9">
        <f t="shared" si="3"/>
        <v>7.9247895804000032E-2</v>
      </c>
      <c r="K24" s="9">
        <f t="shared" si="3"/>
        <v>0.17657914982400005</v>
      </c>
      <c r="L24" s="9">
        <f t="shared" si="3"/>
        <v>0.22558593750000003</v>
      </c>
      <c r="M24" s="9">
        <f t="shared" si="3"/>
        <v>0.17657914982400005</v>
      </c>
      <c r="N24" s="9">
        <f t="shared" si="3"/>
        <v>7.9247895804000004E-2</v>
      </c>
      <c r="O24" s="9">
        <f t="shared" si="3"/>
        <v>1.550214758399999E-2</v>
      </c>
      <c r="P24" s="9">
        <f t="shared" si="3"/>
        <v>3.9694750801084E-3</v>
      </c>
      <c r="Q24" s="9">
        <f t="shared" si="3"/>
        <v>4.910514840000005E-4</v>
      </c>
      <c r="R24" s="9" t="str">
        <f t="shared" si="3"/>
        <v>--</v>
      </c>
      <c r="S24" s="9" t="str">
        <f t="shared" si="3"/>
        <v>--</v>
      </c>
      <c r="T24" s="9" t="str">
        <f t="shared" si="3"/>
        <v>--</v>
      </c>
    </row>
    <row r="25" spans="2:20" x14ac:dyDescent="0.2">
      <c r="B25" s="8"/>
      <c r="C25" s="8">
        <v>7</v>
      </c>
      <c r="D25" s="9" t="str">
        <f t="shared" si="2"/>
        <v>--</v>
      </c>
      <c r="E25" s="9" t="str">
        <f t="shared" si="3"/>
        <v>--</v>
      </c>
      <c r="F25" s="9" t="str">
        <f t="shared" si="3"/>
        <v>--</v>
      </c>
      <c r="G25" s="9" t="str">
        <f t="shared" si="3"/>
        <v>--</v>
      </c>
      <c r="H25" s="9">
        <f t="shared" si="3"/>
        <v>6.0042480203320332E-4</v>
      </c>
      <c r="I25" s="9">
        <f t="shared" si="3"/>
        <v>3.3218887680000024E-3</v>
      </c>
      <c r="J25" s="9">
        <f t="shared" si="3"/>
        <v>2.9111471928000024E-2</v>
      </c>
      <c r="K25" s="9">
        <f t="shared" si="3"/>
        <v>0.10090237132800005</v>
      </c>
      <c r="L25" s="9">
        <f t="shared" si="3"/>
        <v>0.19335937500000006</v>
      </c>
      <c r="M25" s="9">
        <f t="shared" si="3"/>
        <v>0.22703033548800006</v>
      </c>
      <c r="N25" s="9">
        <f t="shared" si="3"/>
        <v>0.15849579160800006</v>
      </c>
      <c r="O25" s="9">
        <f t="shared" si="3"/>
        <v>5.3150220287999962E-2</v>
      </c>
      <c r="P25" s="9">
        <f t="shared" si="3"/>
        <v>1.9280307531955091E-2</v>
      </c>
      <c r="Q25" s="9">
        <f t="shared" si="3"/>
        <v>3.788111447999992E-3</v>
      </c>
      <c r="R25" s="9">
        <f t="shared" si="3"/>
        <v>1.7283848078320416E-4</v>
      </c>
      <c r="S25" s="9" t="str">
        <f t="shared" si="3"/>
        <v>--</v>
      </c>
      <c r="T25" s="9" t="str">
        <f t="shared" si="3"/>
        <v>--</v>
      </c>
    </row>
    <row r="26" spans="2:20" x14ac:dyDescent="0.2">
      <c r="B26" s="8"/>
      <c r="C26" s="8">
        <v>8</v>
      </c>
      <c r="D26" s="9" t="str">
        <f t="shared" si="2"/>
        <v>--</v>
      </c>
      <c r="E26" s="9" t="str">
        <f t="shared" si="3"/>
        <v>--</v>
      </c>
      <c r="F26" s="9" t="str">
        <f t="shared" si="3"/>
        <v>--</v>
      </c>
      <c r="G26" s="9" t="str">
        <f t="shared" si="3"/>
        <v>--</v>
      </c>
      <c r="H26" s="9">
        <f t="shared" si="3"/>
        <v>6.6223323753662177E-5</v>
      </c>
      <c r="I26" s="9">
        <f t="shared" si="3"/>
        <v>5.1904511999999951E-4</v>
      </c>
      <c r="J26" s="9">
        <f t="shared" si="3"/>
        <v>7.7977156950000074E-3</v>
      </c>
      <c r="K26" s="9">
        <f t="shared" si="3"/>
        <v>4.2042654720000031E-2</v>
      </c>
      <c r="L26" s="9">
        <f t="shared" si="3"/>
        <v>0.12084960937500001</v>
      </c>
      <c r="M26" s="9">
        <f t="shared" si="3"/>
        <v>0.21284093951999999</v>
      </c>
      <c r="N26" s="9">
        <f t="shared" si="3"/>
        <v>0.23113969609500007</v>
      </c>
      <c r="O26" s="9">
        <f t="shared" si="3"/>
        <v>0.13287555071999999</v>
      </c>
      <c r="P26" s="9">
        <f t="shared" si="3"/>
        <v>6.8284422509007625E-2</v>
      </c>
      <c r="Q26" s="9">
        <f t="shared" si="3"/>
        <v>2.1308126894999994E-2</v>
      </c>
      <c r="R26" s="9">
        <f t="shared" si="3"/>
        <v>2.0524569593005446E-3</v>
      </c>
      <c r="S26" s="9">
        <f t="shared" si="3"/>
        <v>6.7380431388477656E-5</v>
      </c>
      <c r="T26" s="9" t="str">
        <f t="shared" si="3"/>
        <v>--</v>
      </c>
    </row>
    <row r="27" spans="2:20" x14ac:dyDescent="0.2">
      <c r="B27" s="8"/>
      <c r="C27" s="8">
        <v>9</v>
      </c>
      <c r="D27" s="9" t="str">
        <f t="shared" si="2"/>
        <v>--</v>
      </c>
      <c r="E27" s="9" t="str">
        <f t="shared" si="3"/>
        <v>--</v>
      </c>
      <c r="F27" s="9" t="str">
        <f t="shared" si="3"/>
        <v>--</v>
      </c>
      <c r="G27" s="9" t="str">
        <f t="shared" si="3"/>
        <v>--</v>
      </c>
      <c r="H27" s="9" t="str">
        <f t="shared" si="3"/>
        <v>--</v>
      </c>
      <c r="I27" s="9">
        <f t="shared" si="3"/>
        <v>5.7671680000000045E-5</v>
      </c>
      <c r="J27" s="9">
        <f t="shared" si="3"/>
        <v>1.4852791799999997E-3</v>
      </c>
      <c r="K27" s="9">
        <f t="shared" si="3"/>
        <v>1.2457082880000008E-2</v>
      </c>
      <c r="L27" s="9">
        <f t="shared" si="3"/>
        <v>5.3710937499999965E-2</v>
      </c>
      <c r="M27" s="9">
        <f t="shared" si="3"/>
        <v>0.14189395967999993</v>
      </c>
      <c r="N27" s="9">
        <f t="shared" si="3"/>
        <v>0.23970042557999993</v>
      </c>
      <c r="O27" s="9">
        <f t="shared" si="3"/>
        <v>0.23622320127999991</v>
      </c>
      <c r="P27" s="9">
        <f t="shared" si="3"/>
        <v>0.17197558261527826</v>
      </c>
      <c r="Q27" s="9">
        <f t="shared" si="3"/>
        <v>8.523250757999995E-2</v>
      </c>
      <c r="R27" s="9">
        <f t="shared" si="3"/>
        <v>1.7331858767426801E-2</v>
      </c>
      <c r="S27" s="9">
        <f t="shared" si="3"/>
        <v>1.4673960613490655E-3</v>
      </c>
      <c r="T27" s="9">
        <f t="shared" si="3"/>
        <v>2.0097379444640166E-4</v>
      </c>
    </row>
    <row r="28" spans="2:20" x14ac:dyDescent="0.2">
      <c r="B28" s="8"/>
      <c r="C28" s="8">
        <v>10</v>
      </c>
      <c r="D28" s="9" t="str">
        <f t="shared" si="2"/>
        <v>--</v>
      </c>
      <c r="E28" s="9" t="str">
        <f t="shared" si="3"/>
        <v>--</v>
      </c>
      <c r="F28" s="9" t="str">
        <f t="shared" si="3"/>
        <v>--</v>
      </c>
      <c r="G28" s="9" t="str">
        <f t="shared" si="3"/>
        <v>--</v>
      </c>
      <c r="H28" s="9" t="str">
        <f t="shared" si="3"/>
        <v>--</v>
      </c>
      <c r="I28" s="9" t="str">
        <f t="shared" si="3"/>
        <v>--</v>
      </c>
      <c r="J28" s="9">
        <f t="shared" si="3"/>
        <v>1.9096446600000032E-4</v>
      </c>
      <c r="K28" s="9">
        <f t="shared" si="3"/>
        <v>2.491416576000004E-3</v>
      </c>
      <c r="L28" s="9">
        <f t="shared" si="3"/>
        <v>1.6113281250000003E-2</v>
      </c>
      <c r="M28" s="9">
        <f t="shared" si="3"/>
        <v>6.3852281855999962E-2</v>
      </c>
      <c r="N28" s="9">
        <f t="shared" si="3"/>
        <v>0.16779029790599992</v>
      </c>
      <c r="O28" s="9">
        <f t="shared" si="3"/>
        <v>0.28346784153600002</v>
      </c>
      <c r="P28" s="9">
        <f t="shared" si="3"/>
        <v>0.29235849044597312</v>
      </c>
      <c r="Q28" s="9">
        <f t="shared" si="3"/>
        <v>0.230127770466</v>
      </c>
      <c r="R28" s="9">
        <f t="shared" si="3"/>
        <v>9.8791594974332667E-2</v>
      </c>
      <c r="S28" s="9">
        <f t="shared" si="3"/>
        <v>2.1570722101831277E-2</v>
      </c>
      <c r="T28" s="9">
        <f t="shared" si="3"/>
        <v>5.9689216950581199E-3</v>
      </c>
    </row>
    <row r="29" spans="2:20" x14ac:dyDescent="0.2">
      <c r="B29" s="8"/>
      <c r="C29" s="8">
        <v>11</v>
      </c>
      <c r="D29" s="9" t="str">
        <f t="shared" si="2"/>
        <v>--</v>
      </c>
      <c r="E29" s="9" t="str">
        <f t="shared" si="3"/>
        <v>--</v>
      </c>
      <c r="F29" s="9" t="str">
        <f t="shared" si="3"/>
        <v>--</v>
      </c>
      <c r="G29" s="9" t="str">
        <f t="shared" si="3"/>
        <v>--</v>
      </c>
      <c r="H29" s="9" t="str">
        <f t="shared" si="3"/>
        <v>--</v>
      </c>
      <c r="I29" s="9" t="str">
        <f t="shared" si="3"/>
        <v>--</v>
      </c>
      <c r="J29" s="9" t="str">
        <f t="shared" si="3"/>
        <v>--</v>
      </c>
      <c r="K29" s="9">
        <f t="shared" si="3"/>
        <v>3.0198988800000048E-4</v>
      </c>
      <c r="L29" s="9">
        <f t="shared" si="3"/>
        <v>2.9296874999999996E-3</v>
      </c>
      <c r="M29" s="9">
        <f t="shared" si="3"/>
        <v>1.7414258687999982E-2</v>
      </c>
      <c r="N29" s="9">
        <f t="shared" si="3"/>
        <v>7.1183762747999951E-2</v>
      </c>
      <c r="O29" s="9">
        <f t="shared" si="3"/>
        <v>0.20615843020800007</v>
      </c>
      <c r="P29" s="9">
        <f t="shared" si="3"/>
        <v>0.30121783864130558</v>
      </c>
      <c r="Q29" s="9">
        <f t="shared" si="3"/>
        <v>0.37657271530800002</v>
      </c>
      <c r="R29" s="9">
        <f t="shared" si="3"/>
        <v>0.34128005536587613</v>
      </c>
      <c r="S29" s="9">
        <f t="shared" si="3"/>
        <v>0.19217552417995118</v>
      </c>
      <c r="T29" s="9">
        <f t="shared" si="3"/>
        <v>0.10744059051104606</v>
      </c>
    </row>
    <row r="30" spans="2:20" x14ac:dyDescent="0.2">
      <c r="B30" s="8"/>
      <c r="C30" s="8">
        <v>12</v>
      </c>
      <c r="D30" s="9" t="str">
        <f t="shared" si="2"/>
        <v>--</v>
      </c>
      <c r="E30" s="9" t="str">
        <f t="shared" si="3"/>
        <v>--</v>
      </c>
      <c r="F30" s="9" t="str">
        <f t="shared" si="3"/>
        <v>--</v>
      </c>
      <c r="G30" s="9" t="str">
        <f t="shared" si="3"/>
        <v>--</v>
      </c>
      <c r="H30" s="9" t="str">
        <f t="shared" si="3"/>
        <v>--</v>
      </c>
      <c r="I30" s="9" t="str">
        <f t="shared" si="3"/>
        <v>--</v>
      </c>
      <c r="J30" s="9" t="str">
        <f t="shared" si="3"/>
        <v>--</v>
      </c>
      <c r="K30" s="9" t="str">
        <f t="shared" si="3"/>
        <v>--</v>
      </c>
      <c r="L30" s="9">
        <f t="shared" si="3"/>
        <v>2.4414062500000016E-4</v>
      </c>
      <c r="M30" s="9">
        <f t="shared" si="3"/>
        <v>2.176782335999999E-3</v>
      </c>
      <c r="N30" s="9">
        <f t="shared" si="3"/>
        <v>1.3841287200999988E-2</v>
      </c>
      <c r="O30" s="9">
        <f t="shared" si="3"/>
        <v>6.871947673600004E-2</v>
      </c>
      <c r="P30" s="9">
        <f t="shared" si="3"/>
        <v>0.14224175713617207</v>
      </c>
      <c r="Q30" s="9">
        <f t="shared" si="3"/>
        <v>0.28242953648100005</v>
      </c>
      <c r="R30" s="9">
        <f t="shared" si="3"/>
        <v>0.54036008766263666</v>
      </c>
      <c r="S30" s="9">
        <f t="shared" si="3"/>
        <v>0.78471672373479984</v>
      </c>
      <c r="T30" s="9">
        <f t="shared" si="3"/>
        <v>0.88638487171612923</v>
      </c>
    </row>
    <row r="31" spans="2:20" x14ac:dyDescent="0.2">
      <c r="B31" s="8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2:20" x14ac:dyDescent="0.2">
      <c r="B32" s="8">
        <v>14</v>
      </c>
      <c r="C32" s="8">
        <v>0</v>
      </c>
      <c r="D32" s="9">
        <f t="shared" ref="D32:D46" si="4">IF(BINOMDIST($C32,$B$32,D$5,0)&lt;0.00005,"--",BINOMDIST($C32,$B$32,D$5,0))</f>
        <v>0.86874581276897833</v>
      </c>
      <c r="E32" s="9">
        <f t="shared" ref="E32:T46" si="5">IF(BINOMDIST($C32,$B$32,E$5,0)&lt;0.00005,"--",BINOMDIST($C32,$B$32,E$5,0))</f>
        <v>0.75364194147490193</v>
      </c>
      <c r="F32" s="9">
        <f t="shared" si="5"/>
        <v>0.48767497911552982</v>
      </c>
      <c r="G32" s="9">
        <f t="shared" si="5"/>
        <v>0.22876792454960998</v>
      </c>
      <c r="H32" s="9">
        <f t="shared" si="5"/>
        <v>0.1027696695308844</v>
      </c>
      <c r="I32" s="9">
        <f t="shared" si="5"/>
        <v>4.3980465111039986E-2</v>
      </c>
      <c r="J32" s="9">
        <f t="shared" si="5"/>
        <v>6.7822307284899994E-3</v>
      </c>
      <c r="K32" s="9">
        <f t="shared" si="5"/>
        <v>7.8364164095999923E-4</v>
      </c>
      <c r="L32" s="9">
        <f t="shared" si="5"/>
        <v>6.1035156250000027E-5</v>
      </c>
      <c r="M32" s="9" t="str">
        <f t="shared" si="5"/>
        <v>--</v>
      </c>
      <c r="N32" s="9" t="str">
        <f t="shared" si="5"/>
        <v>--</v>
      </c>
      <c r="O32" s="9" t="str">
        <f t="shared" si="5"/>
        <v>--</v>
      </c>
      <c r="P32" s="9" t="str">
        <f t="shared" si="5"/>
        <v>--</v>
      </c>
      <c r="Q32" s="9" t="str">
        <f t="shared" si="5"/>
        <v>--</v>
      </c>
      <c r="R32" s="9" t="str">
        <f t="shared" si="5"/>
        <v>--</v>
      </c>
      <c r="S32" s="9" t="str">
        <f t="shared" si="5"/>
        <v>--</v>
      </c>
      <c r="T32" s="9" t="str">
        <f t="shared" si="5"/>
        <v>--</v>
      </c>
    </row>
    <row r="33" spans="2:20" x14ac:dyDescent="0.2">
      <c r="B33" s="8"/>
      <c r="C33" s="8">
        <v>1</v>
      </c>
      <c r="D33" s="9">
        <f t="shared" si="4"/>
        <v>0.12285294321985554</v>
      </c>
      <c r="E33" s="9">
        <f t="shared" si="5"/>
        <v>0.21532626899282911</v>
      </c>
      <c r="F33" s="9">
        <f t="shared" si="5"/>
        <v>0.35933945829565361</v>
      </c>
      <c r="G33" s="9">
        <f t="shared" si="5"/>
        <v>0.35586121596605991</v>
      </c>
      <c r="H33" s="9">
        <f t="shared" si="5"/>
        <v>0.25390153648806718</v>
      </c>
      <c r="I33" s="9">
        <f t="shared" si="5"/>
        <v>0.15393162788863998</v>
      </c>
      <c r="J33" s="9">
        <f t="shared" si="5"/>
        <v>4.0693384370939972E-2</v>
      </c>
      <c r="K33" s="9">
        <f t="shared" si="5"/>
        <v>7.3139886489600051E-3</v>
      </c>
      <c r="L33" s="9">
        <f t="shared" si="5"/>
        <v>8.5449218749999902E-4</v>
      </c>
      <c r="M33" s="9">
        <f t="shared" si="5"/>
        <v>5.637144575999999E-5</v>
      </c>
      <c r="N33" s="9" t="str">
        <f t="shared" si="5"/>
        <v>--</v>
      </c>
      <c r="O33" s="9" t="str">
        <f t="shared" si="5"/>
        <v>--</v>
      </c>
      <c r="P33" s="9" t="str">
        <f t="shared" si="5"/>
        <v>--</v>
      </c>
      <c r="Q33" s="9" t="str">
        <f t="shared" si="5"/>
        <v>--</v>
      </c>
      <c r="R33" s="9" t="str">
        <f t="shared" si="5"/>
        <v>--</v>
      </c>
      <c r="S33" s="9" t="str">
        <f t="shared" si="5"/>
        <v>--</v>
      </c>
      <c r="T33" s="9" t="str">
        <f t="shared" si="5"/>
        <v>--</v>
      </c>
    </row>
    <row r="34" spans="2:20" x14ac:dyDescent="0.2">
      <c r="B34" s="8"/>
      <c r="C34" s="8">
        <v>2</v>
      </c>
      <c r="D34" s="9">
        <f t="shared" si="4"/>
        <v>8.0661023326167765E-3</v>
      </c>
      <c r="E34" s="9">
        <f t="shared" si="5"/>
        <v>2.8563688743946727E-2</v>
      </c>
      <c r="F34" s="9">
        <f t="shared" si="5"/>
        <v>0.12293191994324992</v>
      </c>
      <c r="G34" s="9">
        <f t="shared" si="5"/>
        <v>0.25701087819771001</v>
      </c>
      <c r="H34" s="9">
        <f t="shared" si="5"/>
        <v>0.29123999773631237</v>
      </c>
      <c r="I34" s="9">
        <f t="shared" si="5"/>
        <v>0.25013889531903993</v>
      </c>
      <c r="J34" s="9">
        <f t="shared" si="5"/>
        <v>0.11336014217618995</v>
      </c>
      <c r="K34" s="9">
        <f t="shared" si="5"/>
        <v>3.1693950812160004E-2</v>
      </c>
      <c r="L34" s="9">
        <f t="shared" si="5"/>
        <v>5.5541992187500061E-3</v>
      </c>
      <c r="M34" s="9">
        <f t="shared" si="5"/>
        <v>5.4962159615999933E-4</v>
      </c>
      <c r="N34" s="9" t="str">
        <f t="shared" si="5"/>
        <v>--</v>
      </c>
      <c r="O34" s="9" t="str">
        <f t="shared" si="5"/>
        <v>--</v>
      </c>
      <c r="P34" s="9" t="str">
        <f t="shared" si="5"/>
        <v>--</v>
      </c>
      <c r="Q34" s="9" t="str">
        <f t="shared" si="5"/>
        <v>--</v>
      </c>
      <c r="R34" s="9" t="str">
        <f t="shared" si="5"/>
        <v>--</v>
      </c>
      <c r="S34" s="9" t="str">
        <f t="shared" si="5"/>
        <v>--</v>
      </c>
      <c r="T34" s="9" t="str">
        <f t="shared" si="5"/>
        <v>--</v>
      </c>
    </row>
    <row r="35" spans="2:20" x14ac:dyDescent="0.2">
      <c r="B35" s="8"/>
      <c r="C35" s="8">
        <v>3</v>
      </c>
      <c r="D35" s="9">
        <f t="shared" si="4"/>
        <v>3.2590312455017248E-4</v>
      </c>
      <c r="E35" s="9">
        <f t="shared" si="5"/>
        <v>2.3317296933834056E-3</v>
      </c>
      <c r="F35" s="9">
        <f t="shared" si="5"/>
        <v>2.5880404198578948E-2</v>
      </c>
      <c r="G35" s="9">
        <f t="shared" si="5"/>
        <v>0.11422705697675996</v>
      </c>
      <c r="H35" s="9">
        <f t="shared" si="5"/>
        <v>0.20558117487269106</v>
      </c>
      <c r="I35" s="9">
        <f t="shared" si="5"/>
        <v>0.25013889531903993</v>
      </c>
      <c r="J35" s="9">
        <f t="shared" si="5"/>
        <v>0.19433167230203993</v>
      </c>
      <c r="K35" s="9">
        <f t="shared" si="5"/>
        <v>8.4517202165759947E-2</v>
      </c>
      <c r="L35" s="9">
        <f t="shared" si="5"/>
        <v>2.2216796875000007E-2</v>
      </c>
      <c r="M35" s="9">
        <f t="shared" si="5"/>
        <v>3.297729576959999E-3</v>
      </c>
      <c r="N35" s="9">
        <f t="shared" si="5"/>
        <v>2.2117157244000091E-4</v>
      </c>
      <c r="O35" s="9" t="str">
        <f t="shared" si="5"/>
        <v>--</v>
      </c>
      <c r="P35" s="9" t="str">
        <f t="shared" si="5"/>
        <v>--</v>
      </c>
      <c r="Q35" s="9" t="str">
        <f t="shared" si="5"/>
        <v>--</v>
      </c>
      <c r="R35" s="9" t="str">
        <f t="shared" si="5"/>
        <v>--</v>
      </c>
      <c r="S35" s="9" t="str">
        <f t="shared" si="5"/>
        <v>--</v>
      </c>
      <c r="T35" s="9" t="str">
        <f t="shared" si="5"/>
        <v>--</v>
      </c>
    </row>
    <row r="36" spans="2:20" x14ac:dyDescent="0.2">
      <c r="B36" s="8"/>
      <c r="C36" s="8">
        <v>4</v>
      </c>
      <c r="D36" s="9" t="str">
        <f t="shared" si="4"/>
        <v>--</v>
      </c>
      <c r="E36" s="9">
        <f t="shared" si="5"/>
        <v>1.3086238075110969E-4</v>
      </c>
      <c r="F36" s="9">
        <f t="shared" si="5"/>
        <v>3.7458479761101099E-3</v>
      </c>
      <c r="G36" s="9">
        <f t="shared" si="5"/>
        <v>3.4902711854009991E-2</v>
      </c>
      <c r="H36" s="9">
        <f t="shared" si="5"/>
        <v>9.976733486468832E-2</v>
      </c>
      <c r="I36" s="9">
        <f t="shared" si="5"/>
        <v>0.17197049053183996</v>
      </c>
      <c r="J36" s="9">
        <f t="shared" si="5"/>
        <v>0.22903375664168996</v>
      </c>
      <c r="K36" s="9">
        <f t="shared" si="5"/>
        <v>0.15494820397055994</v>
      </c>
      <c r="L36" s="9">
        <f t="shared" si="5"/>
        <v>6.1096191406250007E-2</v>
      </c>
      <c r="M36" s="9">
        <f t="shared" si="5"/>
        <v>1.3603134504959999E-2</v>
      </c>
      <c r="N36" s="9">
        <f t="shared" si="5"/>
        <v>1.4191842564900028E-3</v>
      </c>
      <c r="O36" s="9" t="str">
        <f t="shared" si="5"/>
        <v>--</v>
      </c>
      <c r="P36" s="9" t="str">
        <f t="shared" si="5"/>
        <v>--</v>
      </c>
      <c r="Q36" s="9" t="str">
        <f t="shared" si="5"/>
        <v>--</v>
      </c>
      <c r="R36" s="9" t="str">
        <f t="shared" si="5"/>
        <v>--</v>
      </c>
      <c r="S36" s="9" t="str">
        <f t="shared" si="5"/>
        <v>--</v>
      </c>
      <c r="T36" s="9" t="str">
        <f t="shared" si="5"/>
        <v>--</v>
      </c>
    </row>
    <row r="37" spans="2:20" x14ac:dyDescent="0.2">
      <c r="B37" s="8"/>
      <c r="C37" s="8">
        <v>5</v>
      </c>
      <c r="D37" s="9" t="str">
        <f t="shared" si="4"/>
        <v>--</v>
      </c>
      <c r="E37" s="9" t="str">
        <f t="shared" si="5"/>
        <v>--</v>
      </c>
      <c r="F37" s="9">
        <f t="shared" si="5"/>
        <v>3.942997869589588E-4</v>
      </c>
      <c r="G37" s="9">
        <f t="shared" si="5"/>
        <v>7.7561581897800059E-3</v>
      </c>
      <c r="H37" s="9">
        <f t="shared" si="5"/>
        <v>3.5212000540478218E-2</v>
      </c>
      <c r="I37" s="9">
        <f t="shared" si="5"/>
        <v>8.5985245265919955E-2</v>
      </c>
      <c r="J37" s="9">
        <f t="shared" si="5"/>
        <v>0.19631464855002001</v>
      </c>
      <c r="K37" s="9">
        <f t="shared" si="5"/>
        <v>0.20659760529407997</v>
      </c>
      <c r="L37" s="9">
        <f t="shared" si="5"/>
        <v>0.1221923828125</v>
      </c>
      <c r="M37" s="9">
        <f t="shared" si="5"/>
        <v>4.0809403514880001E-2</v>
      </c>
      <c r="N37" s="9">
        <f t="shared" si="5"/>
        <v>6.6228598636200149E-3</v>
      </c>
      <c r="O37" s="9">
        <f t="shared" si="5"/>
        <v>3.3587986431999999E-4</v>
      </c>
      <c r="P37" s="9" t="str">
        <f t="shared" si="5"/>
        <v>--</v>
      </c>
      <c r="Q37" s="9" t="str">
        <f t="shared" si="5"/>
        <v>--</v>
      </c>
      <c r="R37" s="9" t="str">
        <f t="shared" si="5"/>
        <v>--</v>
      </c>
      <c r="S37" s="9" t="str">
        <f t="shared" si="5"/>
        <v>--</v>
      </c>
      <c r="T37" s="9" t="str">
        <f t="shared" si="5"/>
        <v>--</v>
      </c>
    </row>
    <row r="38" spans="2:20" x14ac:dyDescent="0.2">
      <c r="B38" s="8"/>
      <c r="C38" s="8">
        <v>6</v>
      </c>
      <c r="D38" s="9" t="str">
        <f t="shared" si="4"/>
        <v>--</v>
      </c>
      <c r="E38" s="9" t="str">
        <f t="shared" si="5"/>
        <v>--</v>
      </c>
      <c r="F38" s="9" t="str">
        <f t="shared" si="5"/>
        <v>--</v>
      </c>
      <c r="G38" s="9">
        <f t="shared" si="5"/>
        <v>1.2926930316300028E-3</v>
      </c>
      <c r="H38" s="9">
        <f t="shared" si="5"/>
        <v>9.320823672479538E-3</v>
      </c>
      <c r="I38" s="9">
        <f t="shared" si="5"/>
        <v>3.2244466974719978E-2</v>
      </c>
      <c r="J38" s="9">
        <f t="shared" si="5"/>
        <v>0.12620227406787002</v>
      </c>
      <c r="K38" s="9">
        <f t="shared" si="5"/>
        <v>0.20659760529408</v>
      </c>
      <c r="L38" s="9">
        <f t="shared" si="5"/>
        <v>0.18328857421875</v>
      </c>
      <c r="M38" s="9">
        <f t="shared" si="5"/>
        <v>9.1821157908480028E-2</v>
      </c>
      <c r="N38" s="9">
        <f t="shared" si="5"/>
        <v>2.3180009522670054E-2</v>
      </c>
      <c r="O38" s="9">
        <f t="shared" si="5"/>
        <v>2.0152791859199969E-3</v>
      </c>
      <c r="P38" s="9">
        <f t="shared" si="5"/>
        <v>2.902678652329269E-4</v>
      </c>
      <c r="Q38" s="9" t="str">
        <f t="shared" si="5"/>
        <v>--</v>
      </c>
      <c r="R38" s="9" t="str">
        <f t="shared" si="5"/>
        <v>--</v>
      </c>
      <c r="S38" s="9" t="str">
        <f t="shared" si="5"/>
        <v>--</v>
      </c>
      <c r="T38" s="9" t="str">
        <f t="shared" si="5"/>
        <v>--</v>
      </c>
    </row>
    <row r="39" spans="2:20" x14ac:dyDescent="0.2">
      <c r="B39" s="8"/>
      <c r="C39" s="8">
        <v>7</v>
      </c>
      <c r="D39" s="9" t="str">
        <f t="shared" si="4"/>
        <v>--</v>
      </c>
      <c r="E39" s="9" t="str">
        <f t="shared" si="5"/>
        <v>--</v>
      </c>
      <c r="F39" s="9" t="str">
        <f t="shared" si="5"/>
        <v>--</v>
      </c>
      <c r="G39" s="9">
        <f t="shared" si="5"/>
        <v>1.6415149608000004E-4</v>
      </c>
      <c r="H39" s="9">
        <f t="shared" si="5"/>
        <v>1.879829984365622E-3</v>
      </c>
      <c r="I39" s="9">
        <f t="shared" si="5"/>
        <v>9.2127048499200115E-3</v>
      </c>
      <c r="J39" s="9">
        <f t="shared" si="5"/>
        <v>6.1813358727119995E-2</v>
      </c>
      <c r="K39" s="9">
        <f t="shared" si="5"/>
        <v>0.15740769927168002</v>
      </c>
      <c r="L39" s="9">
        <f t="shared" si="5"/>
        <v>0.20947265624999997</v>
      </c>
      <c r="M39" s="9">
        <f t="shared" si="5"/>
        <v>0.15740769927168002</v>
      </c>
      <c r="N39" s="9">
        <f t="shared" si="5"/>
        <v>6.1813358727119995E-2</v>
      </c>
      <c r="O39" s="9">
        <f t="shared" si="5"/>
        <v>9.2127048499200011E-3</v>
      </c>
      <c r="P39" s="9">
        <f t="shared" si="5"/>
        <v>1.8798299843656237E-3</v>
      </c>
      <c r="Q39" s="9">
        <f t="shared" si="5"/>
        <v>1.6415149607999991E-4</v>
      </c>
      <c r="R39" s="9" t="str">
        <f t="shared" si="5"/>
        <v>--</v>
      </c>
      <c r="S39" s="9" t="str">
        <f t="shared" si="5"/>
        <v>--</v>
      </c>
      <c r="T39" s="9" t="str">
        <f t="shared" si="5"/>
        <v>--</v>
      </c>
    </row>
    <row r="40" spans="2:20" x14ac:dyDescent="0.2">
      <c r="B40" s="8"/>
      <c r="C40" s="8">
        <v>8</v>
      </c>
      <c r="D40" s="9" t="str">
        <f t="shared" si="4"/>
        <v>--</v>
      </c>
      <c r="E40" s="9" t="str">
        <f t="shared" si="5"/>
        <v>--</v>
      </c>
      <c r="F40" s="9" t="str">
        <f t="shared" si="5"/>
        <v>--</v>
      </c>
      <c r="G40" s="9" t="str">
        <f t="shared" si="5"/>
        <v>--</v>
      </c>
      <c r="H40" s="9">
        <f t="shared" si="5"/>
        <v>2.9026786523292657E-4</v>
      </c>
      <c r="I40" s="9">
        <f t="shared" si="5"/>
        <v>2.0152791859199969E-3</v>
      </c>
      <c r="J40" s="9">
        <f t="shared" si="5"/>
        <v>2.3180009522670037E-2</v>
      </c>
      <c r="K40" s="9">
        <f t="shared" si="5"/>
        <v>9.1821157908480028E-2</v>
      </c>
      <c r="L40" s="9">
        <f t="shared" si="5"/>
        <v>0.18328857421875</v>
      </c>
      <c r="M40" s="9">
        <f t="shared" si="5"/>
        <v>0.20659760529408</v>
      </c>
      <c r="N40" s="9">
        <f t="shared" si="5"/>
        <v>0.12620227406787007</v>
      </c>
      <c r="O40" s="9">
        <f t="shared" si="5"/>
        <v>3.2244466974719978E-2</v>
      </c>
      <c r="P40" s="9">
        <f t="shared" si="5"/>
        <v>9.3208236724795432E-3</v>
      </c>
      <c r="Q40" s="9">
        <f t="shared" si="5"/>
        <v>1.2926930316300004E-3</v>
      </c>
      <c r="R40" s="9" t="str">
        <f t="shared" si="5"/>
        <v>--</v>
      </c>
      <c r="S40" s="9" t="str">
        <f t="shared" si="5"/>
        <v>--</v>
      </c>
      <c r="T40" s="9" t="str">
        <f t="shared" si="5"/>
        <v>--</v>
      </c>
    </row>
    <row r="41" spans="2:20" x14ac:dyDescent="0.2">
      <c r="B41" s="8"/>
      <c r="C41" s="8">
        <v>9</v>
      </c>
      <c r="D41" s="9" t="str">
        <f t="shared" si="4"/>
        <v>--</v>
      </c>
      <c r="E41" s="9" t="str">
        <f t="shared" si="5"/>
        <v>--</v>
      </c>
      <c r="F41" s="9" t="str">
        <f t="shared" si="5"/>
        <v>--</v>
      </c>
      <c r="G41" s="9" t="str">
        <f t="shared" si="5"/>
        <v>--</v>
      </c>
      <c r="H41" s="9" t="str">
        <f t="shared" si="5"/>
        <v>--</v>
      </c>
      <c r="I41" s="9">
        <f t="shared" si="5"/>
        <v>3.3587986431999966E-4</v>
      </c>
      <c r="J41" s="9">
        <f t="shared" si="5"/>
        <v>6.6228598636200028E-3</v>
      </c>
      <c r="K41" s="9">
        <f t="shared" si="5"/>
        <v>4.0809403514880001E-2</v>
      </c>
      <c r="L41" s="9">
        <f t="shared" si="5"/>
        <v>0.1221923828125</v>
      </c>
      <c r="M41" s="9">
        <f t="shared" si="5"/>
        <v>0.20659760529407997</v>
      </c>
      <c r="N41" s="9">
        <f t="shared" si="5"/>
        <v>0.19631464855002004</v>
      </c>
      <c r="O41" s="9">
        <f t="shared" si="5"/>
        <v>8.5985245265919955E-2</v>
      </c>
      <c r="P41" s="9">
        <f t="shared" si="5"/>
        <v>3.5212000540478273E-2</v>
      </c>
      <c r="Q41" s="9">
        <f t="shared" si="5"/>
        <v>7.7561581897800025E-3</v>
      </c>
      <c r="R41" s="9">
        <f t="shared" si="5"/>
        <v>3.9429978695896016E-4</v>
      </c>
      <c r="S41" s="9" t="str">
        <f t="shared" si="5"/>
        <v>--</v>
      </c>
      <c r="T41" s="9" t="str">
        <f t="shared" si="5"/>
        <v>--</v>
      </c>
    </row>
    <row r="42" spans="2:20" x14ac:dyDescent="0.2">
      <c r="B42" s="8"/>
      <c r="C42" s="8">
        <v>10</v>
      </c>
      <c r="D42" s="9" t="str">
        <f t="shared" si="4"/>
        <v>--</v>
      </c>
      <c r="E42" s="9" t="str">
        <f t="shared" si="5"/>
        <v>--</v>
      </c>
      <c r="F42" s="9" t="str">
        <f t="shared" si="5"/>
        <v>--</v>
      </c>
      <c r="G42" s="9" t="str">
        <f t="shared" si="5"/>
        <v>--</v>
      </c>
      <c r="H42" s="9" t="str">
        <f t="shared" si="5"/>
        <v>--</v>
      </c>
      <c r="I42" s="9" t="str">
        <f t="shared" si="5"/>
        <v>--</v>
      </c>
      <c r="J42" s="9">
        <f t="shared" si="5"/>
        <v>1.4191842564900004E-3</v>
      </c>
      <c r="K42" s="9">
        <f t="shared" si="5"/>
        <v>1.3603134504959999E-2</v>
      </c>
      <c r="L42" s="9">
        <f t="shared" si="5"/>
        <v>6.1096191406250021E-2</v>
      </c>
      <c r="M42" s="9">
        <f t="shared" si="5"/>
        <v>0.15494820397055994</v>
      </c>
      <c r="N42" s="9">
        <f t="shared" si="5"/>
        <v>0.22903375664168996</v>
      </c>
      <c r="O42" s="9">
        <f t="shared" si="5"/>
        <v>0.17197049053183994</v>
      </c>
      <c r="P42" s="9">
        <f t="shared" si="5"/>
        <v>9.9767334864688362E-2</v>
      </c>
      <c r="Q42" s="9">
        <f t="shared" si="5"/>
        <v>3.4902711854009991E-2</v>
      </c>
      <c r="R42" s="9">
        <f t="shared" si="5"/>
        <v>3.7458479761101199E-3</v>
      </c>
      <c r="S42" s="9">
        <f t="shared" si="5"/>
        <v>1.3086238075111004E-4</v>
      </c>
      <c r="T42" s="9" t="str">
        <f t="shared" si="5"/>
        <v>--</v>
      </c>
    </row>
    <row r="43" spans="2:20" x14ac:dyDescent="0.2">
      <c r="B43" s="8"/>
      <c r="C43" s="8">
        <v>11</v>
      </c>
      <c r="D43" s="9" t="str">
        <f t="shared" si="4"/>
        <v>--</v>
      </c>
      <c r="E43" s="9" t="str">
        <f t="shared" si="5"/>
        <v>--</v>
      </c>
      <c r="F43" s="9" t="str">
        <f t="shared" si="5"/>
        <v>--</v>
      </c>
      <c r="G43" s="9" t="str">
        <f t="shared" si="5"/>
        <v>--</v>
      </c>
      <c r="H43" s="9" t="str">
        <f t="shared" si="5"/>
        <v>--</v>
      </c>
      <c r="I43" s="9" t="str">
        <f t="shared" si="5"/>
        <v>--</v>
      </c>
      <c r="J43" s="9">
        <f t="shared" si="5"/>
        <v>2.211715724400005E-4</v>
      </c>
      <c r="K43" s="9">
        <f t="shared" si="5"/>
        <v>3.297729576959999E-3</v>
      </c>
      <c r="L43" s="9">
        <f t="shared" si="5"/>
        <v>2.2216796875000007E-2</v>
      </c>
      <c r="M43" s="9">
        <f t="shared" si="5"/>
        <v>8.4517202165759947E-2</v>
      </c>
      <c r="N43" s="9">
        <f t="shared" si="5"/>
        <v>0.19433167230203979</v>
      </c>
      <c r="O43" s="9">
        <f t="shared" si="5"/>
        <v>0.25013889531903993</v>
      </c>
      <c r="P43" s="9">
        <f t="shared" si="5"/>
        <v>0.20558117487269109</v>
      </c>
      <c r="Q43" s="9">
        <f t="shared" si="5"/>
        <v>0.11422705697675996</v>
      </c>
      <c r="R43" s="9">
        <f t="shared" si="5"/>
        <v>2.5880404198578972E-2</v>
      </c>
      <c r="S43" s="9">
        <f t="shared" si="5"/>
        <v>2.3317296933834139E-3</v>
      </c>
      <c r="T43" s="9">
        <f t="shared" si="5"/>
        <v>3.259031245501734E-4</v>
      </c>
    </row>
    <row r="44" spans="2:20" x14ac:dyDescent="0.2">
      <c r="B44" s="8"/>
      <c r="C44" s="8">
        <v>12</v>
      </c>
      <c r="D44" s="9" t="str">
        <f t="shared" si="4"/>
        <v>--</v>
      </c>
      <c r="E44" s="9" t="str">
        <f t="shared" si="5"/>
        <v>--</v>
      </c>
      <c r="F44" s="9" t="str">
        <f t="shared" si="5"/>
        <v>--</v>
      </c>
      <c r="G44" s="9" t="str">
        <f t="shared" si="5"/>
        <v>--</v>
      </c>
      <c r="H44" s="9" t="str">
        <f t="shared" si="5"/>
        <v>--</v>
      </c>
      <c r="I44" s="9" t="str">
        <f t="shared" si="5"/>
        <v>--</v>
      </c>
      <c r="J44" s="9" t="str">
        <f t="shared" si="5"/>
        <v>--</v>
      </c>
      <c r="K44" s="9">
        <f t="shared" si="5"/>
        <v>5.4962159615999933E-4</v>
      </c>
      <c r="L44" s="9">
        <f t="shared" si="5"/>
        <v>5.5541992187500061E-3</v>
      </c>
      <c r="M44" s="9">
        <f t="shared" si="5"/>
        <v>3.1693950812160004E-2</v>
      </c>
      <c r="N44" s="9">
        <f t="shared" si="5"/>
        <v>0.11336014217618989</v>
      </c>
      <c r="O44" s="9">
        <f t="shared" si="5"/>
        <v>0.25013889531903999</v>
      </c>
      <c r="P44" s="9">
        <f t="shared" si="5"/>
        <v>0.29123999773631237</v>
      </c>
      <c r="Q44" s="9">
        <f t="shared" si="5"/>
        <v>0.25701087819771001</v>
      </c>
      <c r="R44" s="9">
        <f t="shared" si="5"/>
        <v>0.12293191994325012</v>
      </c>
      <c r="S44" s="9">
        <f t="shared" si="5"/>
        <v>2.8563688743946779E-2</v>
      </c>
      <c r="T44" s="9">
        <f t="shared" si="5"/>
        <v>8.0661023326167904E-3</v>
      </c>
    </row>
    <row r="45" spans="2:20" x14ac:dyDescent="0.2">
      <c r="B45" s="8"/>
      <c r="C45" s="8">
        <v>13</v>
      </c>
      <c r="D45" s="9" t="str">
        <f t="shared" si="4"/>
        <v>--</v>
      </c>
      <c r="E45" s="9" t="str">
        <f t="shared" si="5"/>
        <v>--</v>
      </c>
      <c r="F45" s="9" t="str">
        <f t="shared" si="5"/>
        <v>--</v>
      </c>
      <c r="G45" s="9" t="str">
        <f t="shared" si="5"/>
        <v>--</v>
      </c>
      <c r="H45" s="9" t="str">
        <f t="shared" si="5"/>
        <v>--</v>
      </c>
      <c r="I45" s="9" t="str">
        <f t="shared" si="5"/>
        <v>--</v>
      </c>
      <c r="J45" s="9" t="str">
        <f t="shared" si="5"/>
        <v>--</v>
      </c>
      <c r="K45" s="9">
        <f t="shared" si="5"/>
        <v>5.637144575999999E-5</v>
      </c>
      <c r="L45" s="9">
        <f t="shared" si="5"/>
        <v>8.5449218749999902E-4</v>
      </c>
      <c r="M45" s="9">
        <f t="shared" si="5"/>
        <v>7.3139886489600051E-3</v>
      </c>
      <c r="N45" s="9">
        <f t="shared" si="5"/>
        <v>4.0693384370939938E-2</v>
      </c>
      <c r="O45" s="9">
        <f t="shared" si="5"/>
        <v>0.15393162788864012</v>
      </c>
      <c r="P45" s="9">
        <f t="shared" si="5"/>
        <v>0.25390153648806713</v>
      </c>
      <c r="Q45" s="9">
        <f t="shared" si="5"/>
        <v>0.35586121596605996</v>
      </c>
      <c r="R45" s="9">
        <f t="shared" si="5"/>
        <v>0.35933945829565367</v>
      </c>
      <c r="S45" s="9">
        <f t="shared" si="5"/>
        <v>0.21532626899282925</v>
      </c>
      <c r="T45" s="9">
        <f t="shared" si="5"/>
        <v>0.12285294321985561</v>
      </c>
    </row>
    <row r="46" spans="2:20" x14ac:dyDescent="0.2">
      <c r="B46" s="8"/>
      <c r="C46" s="8">
        <v>14</v>
      </c>
      <c r="D46" s="9" t="str">
        <f t="shared" si="4"/>
        <v>--</v>
      </c>
      <c r="E46" s="9" t="str">
        <f t="shared" si="5"/>
        <v>--</v>
      </c>
      <c r="F46" s="9" t="str">
        <f t="shared" si="5"/>
        <v>--</v>
      </c>
      <c r="G46" s="9" t="str">
        <f t="shared" si="5"/>
        <v>--</v>
      </c>
      <c r="H46" s="9" t="str">
        <f t="shared" si="5"/>
        <v>--</v>
      </c>
      <c r="I46" s="9" t="str">
        <f t="shared" si="5"/>
        <v>--</v>
      </c>
      <c r="J46" s="9" t="str">
        <f t="shared" si="5"/>
        <v>--</v>
      </c>
      <c r="K46" s="9" t="str">
        <f t="shared" si="5"/>
        <v>--</v>
      </c>
      <c r="L46" s="9">
        <f t="shared" si="5"/>
        <v>6.1035156250000027E-5</v>
      </c>
      <c r="M46" s="9">
        <f t="shared" si="5"/>
        <v>7.8364164095999923E-4</v>
      </c>
      <c r="N46" s="9">
        <f t="shared" si="5"/>
        <v>6.7822307284899934E-3</v>
      </c>
      <c r="O46" s="9">
        <f t="shared" si="5"/>
        <v>4.3980465111040028E-2</v>
      </c>
      <c r="P46" s="9">
        <f t="shared" si="5"/>
        <v>0.10276966953088432</v>
      </c>
      <c r="Q46" s="9">
        <f t="shared" si="5"/>
        <v>0.22876792454961009</v>
      </c>
      <c r="R46" s="9">
        <f t="shared" si="5"/>
        <v>0.48767497911552959</v>
      </c>
      <c r="S46" s="9">
        <f t="shared" si="5"/>
        <v>0.75364194147490182</v>
      </c>
      <c r="T46" s="9">
        <f t="shared" si="5"/>
        <v>0.86874581276897822</v>
      </c>
    </row>
    <row r="47" spans="2:20" x14ac:dyDescent="0.2">
      <c r="B47" s="8"/>
      <c r="C47" s="8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</row>
    <row r="48" spans="2:20" x14ac:dyDescent="0.2">
      <c r="B48" s="8">
        <v>16</v>
      </c>
      <c r="C48" s="8">
        <v>0</v>
      </c>
      <c r="D48" s="9">
        <f t="shared" ref="D48:D64" si="6">IF(BINOMDIST($C48,$B$48,D$5,0)&lt;0.00005,"--",BINOMDIST($C48,$B$48,D$5,0))</f>
        <v>0.85145777109487564</v>
      </c>
      <c r="E48" s="9">
        <f t="shared" ref="E48:T63" si="7">IF(BINOMDIST($C48,$B$48,E$5,0)&lt;0.00005,"--",BINOMDIST($C48,$B$48,E$5,0))</f>
        <v>0.72379772059249581</v>
      </c>
      <c r="F48" s="9">
        <f t="shared" si="7"/>
        <v>0.4401266686517657</v>
      </c>
      <c r="G48" s="9">
        <f t="shared" si="7"/>
        <v>0.18530201888518408</v>
      </c>
      <c r="H48" s="9">
        <f t="shared" si="7"/>
        <v>7.4251086236063982E-2</v>
      </c>
      <c r="I48" s="9">
        <f t="shared" si="7"/>
        <v>2.8147497671065596E-2</v>
      </c>
      <c r="J48" s="9">
        <f t="shared" si="7"/>
        <v>3.3232930569600991E-3</v>
      </c>
      <c r="K48" s="9">
        <f t="shared" si="7"/>
        <v>2.8211099074559984E-4</v>
      </c>
      <c r="L48" s="9" t="str">
        <f t="shared" si="7"/>
        <v>--</v>
      </c>
      <c r="M48" s="9" t="str">
        <f t="shared" si="7"/>
        <v>--</v>
      </c>
      <c r="N48" s="9" t="str">
        <f t="shared" si="7"/>
        <v>--</v>
      </c>
      <c r="O48" s="9" t="str">
        <f t="shared" si="7"/>
        <v>--</v>
      </c>
      <c r="P48" s="9" t="str">
        <f t="shared" si="7"/>
        <v>--</v>
      </c>
      <c r="Q48" s="9" t="str">
        <f t="shared" si="7"/>
        <v>--</v>
      </c>
      <c r="R48" s="9" t="str">
        <f t="shared" si="7"/>
        <v>--</v>
      </c>
      <c r="S48" s="9" t="str">
        <f t="shared" si="7"/>
        <v>--</v>
      </c>
      <c r="T48" s="9" t="str">
        <f t="shared" si="7"/>
        <v>--</v>
      </c>
    </row>
    <row r="49" spans="2:20" x14ac:dyDescent="0.2">
      <c r="B49" s="8"/>
      <c r="C49" s="8">
        <v>1</v>
      </c>
      <c r="D49" s="9">
        <f t="shared" si="6"/>
        <v>0.13760933674260614</v>
      </c>
      <c r="E49" s="9">
        <f t="shared" si="7"/>
        <v>0.23634211284652926</v>
      </c>
      <c r="F49" s="9">
        <f t="shared" si="7"/>
        <v>0.37063298412780266</v>
      </c>
      <c r="G49" s="9">
        <f t="shared" si="7"/>
        <v>0.32942581135143839</v>
      </c>
      <c r="H49" s="9">
        <f t="shared" si="7"/>
        <v>0.2096501258430041</v>
      </c>
      <c r="I49" s="9">
        <f t="shared" si="7"/>
        <v>0.11258999068426238</v>
      </c>
      <c r="J49" s="9">
        <f t="shared" si="7"/>
        <v>2.2788295247726402E-2</v>
      </c>
      <c r="K49" s="9">
        <f t="shared" si="7"/>
        <v>3.0091839012864E-3</v>
      </c>
      <c r="L49" s="9">
        <f t="shared" si="7"/>
        <v>2.4414062500000027E-4</v>
      </c>
      <c r="M49" s="9" t="str">
        <f t="shared" si="7"/>
        <v>--</v>
      </c>
      <c r="N49" s="9" t="str">
        <f t="shared" si="7"/>
        <v>--</v>
      </c>
      <c r="O49" s="9" t="str">
        <f t="shared" si="7"/>
        <v>--</v>
      </c>
      <c r="P49" s="9" t="str">
        <f t="shared" si="7"/>
        <v>--</v>
      </c>
      <c r="Q49" s="9" t="str">
        <f t="shared" si="7"/>
        <v>--</v>
      </c>
      <c r="R49" s="9" t="str">
        <f t="shared" si="7"/>
        <v>--</v>
      </c>
      <c r="S49" s="9" t="str">
        <f t="shared" si="7"/>
        <v>--</v>
      </c>
      <c r="T49" s="9" t="str">
        <f t="shared" si="7"/>
        <v>--</v>
      </c>
    </row>
    <row r="50" spans="2:20" x14ac:dyDescent="0.2">
      <c r="B50" s="8"/>
      <c r="C50" s="8">
        <v>2</v>
      </c>
      <c r="D50" s="9">
        <f t="shared" si="6"/>
        <v>1.0424949753227738E-2</v>
      </c>
      <c r="E50" s="9">
        <f t="shared" si="7"/>
        <v>3.6174813190795282E-2</v>
      </c>
      <c r="F50" s="9">
        <f t="shared" si="7"/>
        <v>0.14630249373465901</v>
      </c>
      <c r="G50" s="9">
        <f t="shared" si="7"/>
        <v>0.27452150945953202</v>
      </c>
      <c r="H50" s="9">
        <f t="shared" si="7"/>
        <v>0.27747810773338777</v>
      </c>
      <c r="I50" s="9">
        <f t="shared" si="7"/>
        <v>0.21110623253299204</v>
      </c>
      <c r="J50" s="9">
        <f t="shared" si="7"/>
        <v>7.3248091867691975E-2</v>
      </c>
      <c r="K50" s="9">
        <f t="shared" si="7"/>
        <v>1.5045919506432016E-2</v>
      </c>
      <c r="L50" s="9">
        <f t="shared" si="7"/>
        <v>1.8310546875000013E-3</v>
      </c>
      <c r="M50" s="9">
        <f t="shared" si="7"/>
        <v>1.1596411699199991E-4</v>
      </c>
      <c r="N50" s="9" t="str">
        <f t="shared" si="7"/>
        <v>--</v>
      </c>
      <c r="O50" s="9" t="str">
        <f t="shared" si="7"/>
        <v>--</v>
      </c>
      <c r="P50" s="9" t="str">
        <f t="shared" si="7"/>
        <v>--</v>
      </c>
      <c r="Q50" s="9" t="str">
        <f t="shared" si="7"/>
        <v>--</v>
      </c>
      <c r="R50" s="9" t="str">
        <f t="shared" si="7"/>
        <v>--</v>
      </c>
      <c r="S50" s="9" t="str">
        <f t="shared" si="7"/>
        <v>--</v>
      </c>
      <c r="T50" s="9" t="str">
        <f t="shared" si="7"/>
        <v>--</v>
      </c>
    </row>
    <row r="51" spans="2:20" x14ac:dyDescent="0.2">
      <c r="B51" s="8"/>
      <c r="C51" s="8">
        <v>3</v>
      </c>
      <c r="D51" s="9">
        <f t="shared" si="6"/>
        <v>4.9141177287942179E-4</v>
      </c>
      <c r="E51" s="9">
        <f t="shared" si="7"/>
        <v>3.4452203038852643E-3</v>
      </c>
      <c r="F51" s="9">
        <f t="shared" si="7"/>
        <v>3.5933945829565377E-2</v>
      </c>
      <c r="G51" s="9">
        <f t="shared" si="7"/>
        <v>0.14234448638642397</v>
      </c>
      <c r="H51" s="9">
        <f t="shared" si="7"/>
        <v>0.22851138283926045</v>
      </c>
      <c r="I51" s="9">
        <f t="shared" si="7"/>
        <v>0.24629060462182395</v>
      </c>
      <c r="J51" s="9">
        <f t="shared" si="7"/>
        <v>0.14649618373538398</v>
      </c>
      <c r="K51" s="9">
        <f t="shared" si="7"/>
        <v>4.680952735334399E-2</v>
      </c>
      <c r="L51" s="9">
        <f t="shared" si="7"/>
        <v>8.5449218749999931E-3</v>
      </c>
      <c r="M51" s="9">
        <f t="shared" si="7"/>
        <v>8.1174881894400023E-4</v>
      </c>
      <c r="N51" s="9" t="str">
        <f t="shared" si="7"/>
        <v>--</v>
      </c>
      <c r="O51" s="9" t="str">
        <f t="shared" si="7"/>
        <v>--</v>
      </c>
      <c r="P51" s="9" t="str">
        <f t="shared" si="7"/>
        <v>--</v>
      </c>
      <c r="Q51" s="9" t="str">
        <f t="shared" si="7"/>
        <v>--</v>
      </c>
      <c r="R51" s="9" t="str">
        <f t="shared" si="7"/>
        <v>--</v>
      </c>
      <c r="S51" s="9" t="str">
        <f t="shared" si="7"/>
        <v>--</v>
      </c>
      <c r="T51" s="9" t="str">
        <f t="shared" si="7"/>
        <v>--</v>
      </c>
    </row>
    <row r="52" spans="2:20" x14ac:dyDescent="0.2">
      <c r="B52" s="8"/>
      <c r="C52" s="8">
        <v>4</v>
      </c>
      <c r="D52" s="9" t="str">
        <f t="shared" si="6"/>
        <v>--</v>
      </c>
      <c r="E52" s="9">
        <f t="shared" si="7"/>
        <v>2.2850950995157351E-4</v>
      </c>
      <c r="F52" s="9">
        <f t="shared" si="7"/>
        <v>6.1465959971625005E-3</v>
      </c>
      <c r="G52" s="9">
        <f t="shared" si="7"/>
        <v>5.1402175639541976E-2</v>
      </c>
      <c r="H52" s="9">
        <f t="shared" si="7"/>
        <v>0.1310579989813406</v>
      </c>
      <c r="I52" s="9">
        <f t="shared" si="7"/>
        <v>0.20011111625523198</v>
      </c>
      <c r="J52" s="9">
        <f t="shared" si="7"/>
        <v>0.20404825591714196</v>
      </c>
      <c r="K52" s="9">
        <f t="shared" si="7"/>
        <v>0.10142064259891195</v>
      </c>
      <c r="L52" s="9">
        <f t="shared" si="7"/>
        <v>2.777099609375001E-2</v>
      </c>
      <c r="M52" s="9">
        <f t="shared" si="7"/>
        <v>3.9572754923520009E-3</v>
      </c>
      <c r="N52" s="9">
        <f t="shared" si="7"/>
        <v>2.322301510620006E-4</v>
      </c>
      <c r="O52" s="9" t="str">
        <f t="shared" si="7"/>
        <v>--</v>
      </c>
      <c r="P52" s="9" t="str">
        <f t="shared" si="7"/>
        <v>--</v>
      </c>
      <c r="Q52" s="9" t="str">
        <f t="shared" si="7"/>
        <v>--</v>
      </c>
      <c r="R52" s="9" t="str">
        <f t="shared" si="7"/>
        <v>--</v>
      </c>
      <c r="S52" s="9" t="str">
        <f t="shared" si="7"/>
        <v>--</v>
      </c>
      <c r="T52" s="9" t="str">
        <f t="shared" si="7"/>
        <v>--</v>
      </c>
    </row>
    <row r="53" spans="2:20" x14ac:dyDescent="0.2">
      <c r="B53" s="8"/>
      <c r="C53" s="8">
        <v>5</v>
      </c>
      <c r="D53" s="9" t="str">
        <f t="shared" si="6"/>
        <v>--</v>
      </c>
      <c r="E53" s="9" t="str">
        <f t="shared" si="7"/>
        <v>--</v>
      </c>
      <c r="F53" s="9">
        <f t="shared" si="7"/>
        <v>7.76412125957368E-4</v>
      </c>
      <c r="G53" s="9">
        <f t="shared" si="7"/>
        <v>1.3707246837211199E-2</v>
      </c>
      <c r="H53" s="9">
        <f t="shared" si="7"/>
        <v>5.5506917215626575E-2</v>
      </c>
      <c r="I53" s="9">
        <f t="shared" si="7"/>
        <v>0.12006666975313918</v>
      </c>
      <c r="J53" s="9">
        <f t="shared" si="7"/>
        <v>0.2098782060862032</v>
      </c>
      <c r="K53" s="9">
        <f t="shared" si="7"/>
        <v>0.16227302815825917</v>
      </c>
      <c r="L53" s="9">
        <f t="shared" si="7"/>
        <v>6.6650390625E-2</v>
      </c>
      <c r="M53" s="9">
        <f t="shared" si="7"/>
        <v>1.4246191772467182E-2</v>
      </c>
      <c r="N53" s="9">
        <f t="shared" si="7"/>
        <v>1.3004888459472023E-3</v>
      </c>
      <c r="O53" s="9" t="str">
        <f t="shared" si="7"/>
        <v>--</v>
      </c>
      <c r="P53" s="9" t="str">
        <f t="shared" si="7"/>
        <v>--</v>
      </c>
      <c r="Q53" s="9" t="str">
        <f t="shared" si="7"/>
        <v>--</v>
      </c>
      <c r="R53" s="9" t="str">
        <f t="shared" si="7"/>
        <v>--</v>
      </c>
      <c r="S53" s="9" t="str">
        <f t="shared" si="7"/>
        <v>--</v>
      </c>
      <c r="T53" s="9" t="str">
        <f t="shared" si="7"/>
        <v>--</v>
      </c>
    </row>
    <row r="54" spans="2:20" x14ac:dyDescent="0.2">
      <c r="B54" s="8"/>
      <c r="C54" s="8">
        <v>6</v>
      </c>
      <c r="D54" s="9" t="str">
        <f t="shared" si="6"/>
        <v>--</v>
      </c>
      <c r="E54" s="9" t="str">
        <f t="shared" si="7"/>
        <v>--</v>
      </c>
      <c r="F54" s="9">
        <f t="shared" si="7"/>
        <v>7.4916959522202211E-5</v>
      </c>
      <c r="G54" s="9">
        <f t="shared" si="7"/>
        <v>2.7922169483208018E-3</v>
      </c>
      <c r="H54" s="9">
        <f t="shared" si="7"/>
        <v>1.7958120275643891E-2</v>
      </c>
      <c r="I54" s="9">
        <f t="shared" si="7"/>
        <v>5.5030556970188778E-2</v>
      </c>
      <c r="J54" s="9">
        <f t="shared" si="7"/>
        <v>0.16490430478201679</v>
      </c>
      <c r="K54" s="9">
        <f t="shared" si="7"/>
        <v>0.19833370108231679</v>
      </c>
      <c r="L54" s="9">
        <f t="shared" si="7"/>
        <v>0.12219238281249999</v>
      </c>
      <c r="M54" s="9">
        <f t="shared" si="7"/>
        <v>3.9177027374284787E-2</v>
      </c>
      <c r="N54" s="9">
        <f t="shared" si="7"/>
        <v>5.5632022854408113E-3</v>
      </c>
      <c r="O54" s="9">
        <f t="shared" si="7"/>
        <v>2.149631131647997E-4</v>
      </c>
      <c r="P54" s="9" t="str">
        <f t="shared" si="7"/>
        <v>--</v>
      </c>
      <c r="Q54" s="9" t="str">
        <f t="shared" si="7"/>
        <v>--</v>
      </c>
      <c r="R54" s="9" t="str">
        <f t="shared" si="7"/>
        <v>--</v>
      </c>
      <c r="S54" s="9" t="str">
        <f t="shared" si="7"/>
        <v>--</v>
      </c>
      <c r="T54" s="9" t="str">
        <f t="shared" si="7"/>
        <v>--</v>
      </c>
    </row>
    <row r="55" spans="2:20" x14ac:dyDescent="0.2">
      <c r="B55" s="8"/>
      <c r="C55" s="8">
        <v>7</v>
      </c>
      <c r="D55" s="9" t="str">
        <f t="shared" si="6"/>
        <v>--</v>
      </c>
      <c r="E55" s="9" t="str">
        <f t="shared" si="7"/>
        <v>--</v>
      </c>
      <c r="F55" s="9" t="str">
        <f t="shared" si="7"/>
        <v>--</v>
      </c>
      <c r="G55" s="9">
        <f t="shared" si="7"/>
        <v>4.4320903941599967E-4</v>
      </c>
      <c r="H55" s="9">
        <f t="shared" si="7"/>
        <v>4.5272572123471995E-3</v>
      </c>
      <c r="I55" s="9">
        <f t="shared" si="7"/>
        <v>1.9653770346495986E-2</v>
      </c>
      <c r="J55" s="9">
        <f t="shared" si="7"/>
        <v>0.10096181925429602</v>
      </c>
      <c r="K55" s="9">
        <f t="shared" si="7"/>
        <v>0.18888923912601599</v>
      </c>
      <c r="L55" s="9">
        <f t="shared" si="7"/>
        <v>0.17456054687499997</v>
      </c>
      <c r="M55" s="9">
        <f t="shared" si="7"/>
        <v>8.3950772944896015E-2</v>
      </c>
      <c r="N55" s="9">
        <f t="shared" si="7"/>
        <v>1.8544007618136019E-2</v>
      </c>
      <c r="O55" s="9">
        <f t="shared" si="7"/>
        <v>1.2283606466559987E-3</v>
      </c>
      <c r="P55" s="9">
        <f t="shared" si="7"/>
        <v>1.409872488274215E-4</v>
      </c>
      <c r="Q55" s="9" t="str">
        <f t="shared" si="7"/>
        <v>--</v>
      </c>
      <c r="R55" s="9" t="str">
        <f t="shared" si="7"/>
        <v>--</v>
      </c>
      <c r="S55" s="9" t="str">
        <f t="shared" si="7"/>
        <v>--</v>
      </c>
      <c r="T55" s="9" t="str">
        <f t="shared" si="7"/>
        <v>--</v>
      </c>
    </row>
    <row r="56" spans="2:20" x14ac:dyDescent="0.2">
      <c r="B56" s="8"/>
      <c r="C56" s="8">
        <v>8</v>
      </c>
      <c r="D56" s="9" t="str">
        <f t="shared" si="6"/>
        <v>--</v>
      </c>
      <c r="E56" s="9" t="str">
        <f t="shared" si="7"/>
        <v>--</v>
      </c>
      <c r="F56" s="9" t="str">
        <f t="shared" si="7"/>
        <v>--</v>
      </c>
      <c r="G56" s="9">
        <f t="shared" si="7"/>
        <v>5.5401129927000047E-5</v>
      </c>
      <c r="H56" s="9">
        <f t="shared" si="7"/>
        <v>8.9879371127481145E-4</v>
      </c>
      <c r="I56" s="9">
        <f t="shared" si="7"/>
        <v>5.5276229099519942E-3</v>
      </c>
      <c r="J56" s="9">
        <f t="shared" si="7"/>
        <v>4.8678019997607E-2</v>
      </c>
      <c r="K56" s="9">
        <f t="shared" si="7"/>
        <v>0.14166692934451203</v>
      </c>
      <c r="L56" s="9">
        <f t="shared" si="7"/>
        <v>0.196380615234375</v>
      </c>
      <c r="M56" s="9">
        <f t="shared" si="7"/>
        <v>0.14166692934451203</v>
      </c>
      <c r="N56" s="9">
        <f t="shared" si="7"/>
        <v>4.8678019997607E-2</v>
      </c>
      <c r="O56" s="9">
        <f t="shared" si="7"/>
        <v>5.5276229099519942E-3</v>
      </c>
      <c r="P56" s="9">
        <f t="shared" si="7"/>
        <v>8.9879371127481308E-4</v>
      </c>
      <c r="Q56" s="9">
        <f t="shared" si="7"/>
        <v>5.5401129926999945E-5</v>
      </c>
      <c r="R56" s="9" t="str">
        <f t="shared" si="7"/>
        <v>--</v>
      </c>
      <c r="S56" s="9" t="str">
        <f t="shared" si="7"/>
        <v>--</v>
      </c>
      <c r="T56" s="9" t="str">
        <f t="shared" si="7"/>
        <v>--</v>
      </c>
    </row>
    <row r="57" spans="2:20" x14ac:dyDescent="0.2">
      <c r="B57" s="8"/>
      <c r="C57" s="8">
        <v>9</v>
      </c>
      <c r="D57" s="9" t="str">
        <f t="shared" si="6"/>
        <v>--</v>
      </c>
      <c r="E57" s="9" t="str">
        <f t="shared" si="7"/>
        <v>--</v>
      </c>
      <c r="F57" s="9" t="str">
        <f t="shared" si="7"/>
        <v>--</v>
      </c>
      <c r="G57" s="9" t="str">
        <f t="shared" si="7"/>
        <v>--</v>
      </c>
      <c r="H57" s="9">
        <f t="shared" si="7"/>
        <v>1.4098724882742126E-4</v>
      </c>
      <c r="I57" s="9">
        <f t="shared" si="7"/>
        <v>1.2283606466559998E-3</v>
      </c>
      <c r="J57" s="9">
        <f t="shared" si="7"/>
        <v>1.8544007618136019E-2</v>
      </c>
      <c r="K57" s="9">
        <f t="shared" si="7"/>
        <v>8.3950772944896015E-2</v>
      </c>
      <c r="L57" s="9">
        <f t="shared" si="7"/>
        <v>0.17456054687499997</v>
      </c>
      <c r="M57" s="9">
        <f t="shared" si="7"/>
        <v>0.18888923912601596</v>
      </c>
      <c r="N57" s="9">
        <f t="shared" si="7"/>
        <v>0.10096181925429602</v>
      </c>
      <c r="O57" s="9">
        <f t="shared" si="7"/>
        <v>1.9653770346495986E-2</v>
      </c>
      <c r="P57" s="9">
        <f t="shared" si="7"/>
        <v>4.5272572123472073E-3</v>
      </c>
      <c r="Q57" s="9">
        <f t="shared" si="7"/>
        <v>4.4320903941599967E-4</v>
      </c>
      <c r="R57" s="9" t="str">
        <f t="shared" si="7"/>
        <v>--</v>
      </c>
      <c r="S57" s="9" t="str">
        <f t="shared" si="7"/>
        <v>--</v>
      </c>
      <c r="T57" s="9" t="str">
        <f t="shared" si="7"/>
        <v>--</v>
      </c>
    </row>
    <row r="58" spans="2:20" x14ac:dyDescent="0.2">
      <c r="B58" s="8"/>
      <c r="C58" s="8">
        <v>10</v>
      </c>
      <c r="D58" s="9" t="str">
        <f t="shared" si="6"/>
        <v>--</v>
      </c>
      <c r="E58" s="9" t="str">
        <f t="shared" si="7"/>
        <v>--</v>
      </c>
      <c r="F58" s="9" t="str">
        <f t="shared" si="7"/>
        <v>--</v>
      </c>
      <c r="G58" s="9" t="str">
        <f t="shared" si="7"/>
        <v>--</v>
      </c>
      <c r="H58" s="9" t="str">
        <f t="shared" si="7"/>
        <v>--</v>
      </c>
      <c r="I58" s="9">
        <f t="shared" si="7"/>
        <v>2.149631131647997E-4</v>
      </c>
      <c r="J58" s="9">
        <f t="shared" si="7"/>
        <v>5.5632022854407992E-3</v>
      </c>
      <c r="K58" s="9">
        <f t="shared" si="7"/>
        <v>3.9177027374284787E-2</v>
      </c>
      <c r="L58" s="9">
        <f t="shared" si="7"/>
        <v>0.12219238281249999</v>
      </c>
      <c r="M58" s="9">
        <f t="shared" si="7"/>
        <v>0.19833370108231679</v>
      </c>
      <c r="N58" s="9">
        <f t="shared" si="7"/>
        <v>0.16490430478201681</v>
      </c>
      <c r="O58" s="9">
        <f t="shared" si="7"/>
        <v>5.5030556970188708E-2</v>
      </c>
      <c r="P58" s="9">
        <f t="shared" si="7"/>
        <v>1.7958120275643918E-2</v>
      </c>
      <c r="Q58" s="9">
        <f t="shared" si="7"/>
        <v>2.792216948320797E-3</v>
      </c>
      <c r="R58" s="9">
        <f t="shared" si="7"/>
        <v>7.4916959522202414E-5</v>
      </c>
      <c r="S58" s="9" t="str">
        <f t="shared" si="7"/>
        <v>--</v>
      </c>
      <c r="T58" s="9" t="str">
        <f t="shared" si="7"/>
        <v>--</v>
      </c>
    </row>
    <row r="59" spans="2:20" x14ac:dyDescent="0.2">
      <c r="B59" s="8"/>
      <c r="C59" s="8">
        <v>11</v>
      </c>
      <c r="D59" s="9" t="str">
        <f t="shared" si="6"/>
        <v>--</v>
      </c>
      <c r="E59" s="9" t="str">
        <f t="shared" si="7"/>
        <v>--</v>
      </c>
      <c r="F59" s="9" t="str">
        <f t="shared" si="7"/>
        <v>--</v>
      </c>
      <c r="G59" s="9" t="str">
        <f t="shared" si="7"/>
        <v>--</v>
      </c>
      <c r="H59" s="9" t="str">
        <f t="shared" si="7"/>
        <v>--</v>
      </c>
      <c r="I59" s="9" t="str">
        <f t="shared" si="7"/>
        <v>--</v>
      </c>
      <c r="J59" s="9">
        <f t="shared" si="7"/>
        <v>1.3004888459471988E-3</v>
      </c>
      <c r="K59" s="9">
        <f t="shared" si="7"/>
        <v>1.4246191772467189E-2</v>
      </c>
      <c r="L59" s="9">
        <f t="shared" si="7"/>
        <v>6.6650390625E-2</v>
      </c>
      <c r="M59" s="9">
        <f t="shared" si="7"/>
        <v>0.16227302815825917</v>
      </c>
      <c r="N59" s="9">
        <f t="shared" si="7"/>
        <v>0.2098782060862032</v>
      </c>
      <c r="O59" s="9">
        <f t="shared" si="7"/>
        <v>0.12006666975313912</v>
      </c>
      <c r="P59" s="9">
        <f t="shared" si="7"/>
        <v>5.5506917215626624E-2</v>
      </c>
      <c r="Q59" s="9">
        <f t="shared" si="7"/>
        <v>1.3707246837211194E-2</v>
      </c>
      <c r="R59" s="9">
        <f t="shared" si="7"/>
        <v>7.7641212595737136E-4</v>
      </c>
      <c r="S59" s="9" t="str">
        <f t="shared" si="7"/>
        <v>--</v>
      </c>
      <c r="T59" s="9" t="str">
        <f t="shared" si="7"/>
        <v>--</v>
      </c>
    </row>
    <row r="60" spans="2:20" x14ac:dyDescent="0.2">
      <c r="B60" s="8"/>
      <c r="C60" s="8">
        <v>12</v>
      </c>
      <c r="D60" s="9" t="str">
        <f t="shared" si="6"/>
        <v>--</v>
      </c>
      <c r="E60" s="9" t="str">
        <f t="shared" si="7"/>
        <v>--</v>
      </c>
      <c r="F60" s="9" t="str">
        <f t="shared" si="7"/>
        <v>--</v>
      </c>
      <c r="G60" s="9" t="str">
        <f t="shared" si="7"/>
        <v>--</v>
      </c>
      <c r="H60" s="9" t="str">
        <f t="shared" si="7"/>
        <v>--</v>
      </c>
      <c r="I60" s="9" t="str">
        <f t="shared" si="7"/>
        <v>--</v>
      </c>
      <c r="J60" s="9">
        <f t="shared" si="7"/>
        <v>2.32230151062E-4</v>
      </c>
      <c r="K60" s="9">
        <f t="shared" si="7"/>
        <v>3.9572754923520009E-3</v>
      </c>
      <c r="L60" s="9">
        <f t="shared" si="7"/>
        <v>2.777099609375001E-2</v>
      </c>
      <c r="M60" s="9">
        <f t="shared" si="7"/>
        <v>0.10142064259891195</v>
      </c>
      <c r="N60" s="9">
        <f t="shared" si="7"/>
        <v>0.20404825591714196</v>
      </c>
      <c r="O60" s="9">
        <f t="shared" si="7"/>
        <v>0.20011111625523195</v>
      </c>
      <c r="P60" s="9">
        <f t="shared" si="7"/>
        <v>0.1310579989813406</v>
      </c>
      <c r="Q60" s="9">
        <f t="shared" si="7"/>
        <v>5.1402175639541976E-2</v>
      </c>
      <c r="R60" s="9">
        <f t="shared" si="7"/>
        <v>6.1465959971625161E-3</v>
      </c>
      <c r="S60" s="9">
        <f t="shared" si="7"/>
        <v>2.2850950995157433E-4</v>
      </c>
      <c r="T60" s="9" t="str">
        <f t="shared" si="7"/>
        <v>--</v>
      </c>
    </row>
    <row r="61" spans="2:20" x14ac:dyDescent="0.2">
      <c r="B61" s="8"/>
      <c r="C61" s="8">
        <v>13</v>
      </c>
      <c r="D61" s="9" t="str">
        <f t="shared" si="6"/>
        <v>--</v>
      </c>
      <c r="E61" s="9" t="str">
        <f t="shared" si="7"/>
        <v>--</v>
      </c>
      <c r="F61" s="9" t="str">
        <f t="shared" si="7"/>
        <v>--</v>
      </c>
      <c r="G61" s="9" t="str">
        <f t="shared" si="7"/>
        <v>--</v>
      </c>
      <c r="H61" s="9" t="str">
        <f t="shared" si="7"/>
        <v>--</v>
      </c>
      <c r="I61" s="9" t="str">
        <f t="shared" si="7"/>
        <v>--</v>
      </c>
      <c r="J61" s="9" t="str">
        <f t="shared" si="7"/>
        <v>--</v>
      </c>
      <c r="K61" s="9">
        <f t="shared" si="7"/>
        <v>8.1174881894400023E-4</v>
      </c>
      <c r="L61" s="9">
        <f t="shared" si="7"/>
        <v>8.5449218749999896E-3</v>
      </c>
      <c r="M61" s="9">
        <f t="shared" si="7"/>
        <v>4.680952735334399E-2</v>
      </c>
      <c r="N61" s="9">
        <f t="shared" si="7"/>
        <v>0.14649618373538395</v>
      </c>
      <c r="O61" s="9">
        <f t="shared" si="7"/>
        <v>0.24629060462182398</v>
      </c>
      <c r="P61" s="9">
        <f t="shared" si="7"/>
        <v>0.22851138283926048</v>
      </c>
      <c r="Q61" s="9">
        <f t="shared" si="7"/>
        <v>0.14234448638642386</v>
      </c>
      <c r="R61" s="9">
        <f t="shared" si="7"/>
        <v>3.5933945829565439E-2</v>
      </c>
      <c r="S61" s="9">
        <f t="shared" si="7"/>
        <v>3.445220303885276E-3</v>
      </c>
      <c r="T61" s="9">
        <f t="shared" si="7"/>
        <v>4.9141177287942395E-4</v>
      </c>
    </row>
    <row r="62" spans="2:20" x14ac:dyDescent="0.2">
      <c r="B62" s="8"/>
      <c r="C62" s="8">
        <v>14</v>
      </c>
      <c r="D62" s="9" t="str">
        <f t="shared" si="6"/>
        <v>--</v>
      </c>
      <c r="E62" s="9" t="str">
        <f t="shared" si="7"/>
        <v>--</v>
      </c>
      <c r="F62" s="9" t="str">
        <f t="shared" si="7"/>
        <v>--</v>
      </c>
      <c r="G62" s="9" t="str">
        <f t="shared" si="7"/>
        <v>--</v>
      </c>
      <c r="H62" s="9" t="str">
        <f t="shared" si="7"/>
        <v>--</v>
      </c>
      <c r="I62" s="9" t="str">
        <f t="shared" si="7"/>
        <v>--</v>
      </c>
      <c r="J62" s="9" t="str">
        <f t="shared" si="7"/>
        <v>--</v>
      </c>
      <c r="K62" s="9">
        <f t="shared" si="7"/>
        <v>1.1596411699199991E-4</v>
      </c>
      <c r="L62" s="9">
        <f t="shared" si="7"/>
        <v>1.8310546875000013E-3</v>
      </c>
      <c r="M62" s="9">
        <f t="shared" si="7"/>
        <v>1.5045919506432009E-2</v>
      </c>
      <c r="N62" s="9">
        <f t="shared" si="7"/>
        <v>7.3248091867691961E-2</v>
      </c>
      <c r="O62" s="9">
        <f t="shared" si="7"/>
        <v>0.21110623253299213</v>
      </c>
      <c r="P62" s="9">
        <f t="shared" si="7"/>
        <v>0.27747810773338777</v>
      </c>
      <c r="Q62" s="9">
        <f t="shared" si="7"/>
        <v>0.27452150945953202</v>
      </c>
      <c r="R62" s="9">
        <f t="shared" si="7"/>
        <v>0.14630249373465914</v>
      </c>
      <c r="S62" s="9">
        <f t="shared" si="7"/>
        <v>3.6174813190795352E-2</v>
      </c>
      <c r="T62" s="9">
        <f t="shared" si="7"/>
        <v>1.0424949753227757E-2</v>
      </c>
    </row>
    <row r="63" spans="2:20" x14ac:dyDescent="0.2">
      <c r="B63" s="8"/>
      <c r="C63" s="8">
        <v>15</v>
      </c>
      <c r="D63" s="9" t="str">
        <f t="shared" si="6"/>
        <v>--</v>
      </c>
      <c r="E63" s="9" t="str">
        <f t="shared" si="7"/>
        <v>--</v>
      </c>
      <c r="F63" s="9" t="str">
        <f t="shared" si="7"/>
        <v>--</v>
      </c>
      <c r="G63" s="9" t="str">
        <f t="shared" si="7"/>
        <v>--</v>
      </c>
      <c r="H63" s="9" t="str">
        <f t="shared" si="7"/>
        <v>--</v>
      </c>
      <c r="I63" s="9" t="str">
        <f t="shared" si="7"/>
        <v>--</v>
      </c>
      <c r="J63" s="9" t="str">
        <f t="shared" si="7"/>
        <v>--</v>
      </c>
      <c r="K63" s="9" t="str">
        <f t="shared" si="7"/>
        <v>--</v>
      </c>
      <c r="L63" s="9">
        <f t="shared" si="7"/>
        <v>2.4414062500000027E-4</v>
      </c>
      <c r="M63" s="9">
        <f t="shared" si="7"/>
        <v>3.0091839012864E-3</v>
      </c>
      <c r="N63" s="9">
        <f t="shared" si="7"/>
        <v>2.2788295247726385E-2</v>
      </c>
      <c r="O63" s="9">
        <f t="shared" si="7"/>
        <v>0.11258999068426249</v>
      </c>
      <c r="P63" s="9">
        <f t="shared" si="7"/>
        <v>0.20965012584300402</v>
      </c>
      <c r="Q63" s="9">
        <f t="shared" si="7"/>
        <v>0.32942581135143845</v>
      </c>
      <c r="R63" s="9">
        <f t="shared" si="7"/>
        <v>0.37063298412780277</v>
      </c>
      <c r="S63" s="9">
        <f t="shared" si="7"/>
        <v>0.2363421128465294</v>
      </c>
      <c r="T63" s="9">
        <f>IF(BINOMDIST($C63,$B$48,T$5,0)&lt;0.00005,"--",BINOMDIST($C63,$B$48,T$5,0))</f>
        <v>0.13760933674260625</v>
      </c>
    </row>
    <row r="64" spans="2:20" ht="13.5" thickBot="1" x14ac:dyDescent="0.25">
      <c r="B64" s="8"/>
      <c r="C64" s="8">
        <v>16</v>
      </c>
      <c r="D64" s="9" t="str">
        <f t="shared" si="6"/>
        <v>--</v>
      </c>
      <c r="E64" s="9" t="str">
        <f t="shared" ref="E64:T64" si="8">IF(BINOMDIST($C64,$B$48,E$5,0)&lt;0.00005,"--",BINOMDIST($C64,$B$48,E$5,0))</f>
        <v>--</v>
      </c>
      <c r="F64" s="9" t="str">
        <f t="shared" si="8"/>
        <v>--</v>
      </c>
      <c r="G64" s="9" t="str">
        <f t="shared" si="8"/>
        <v>--</v>
      </c>
      <c r="H64" s="9" t="str">
        <f t="shared" si="8"/>
        <v>--</v>
      </c>
      <c r="I64" s="9" t="str">
        <f t="shared" si="8"/>
        <v>--</v>
      </c>
      <c r="J64" s="9" t="str">
        <f t="shared" si="8"/>
        <v>--</v>
      </c>
      <c r="K64" s="9" t="str">
        <f t="shared" si="8"/>
        <v>--</v>
      </c>
      <c r="L64" s="9" t="str">
        <f t="shared" si="8"/>
        <v>--</v>
      </c>
      <c r="M64" s="9">
        <f t="shared" si="8"/>
        <v>2.8211099074559984E-4</v>
      </c>
      <c r="N64" s="9">
        <f t="shared" si="8"/>
        <v>3.3232930569600965E-3</v>
      </c>
      <c r="O64" s="9">
        <f t="shared" si="8"/>
        <v>2.814749767106562E-2</v>
      </c>
      <c r="P64" s="9">
        <f t="shared" si="8"/>
        <v>7.4251086236063912E-2</v>
      </c>
      <c r="Q64" s="9">
        <f t="shared" si="8"/>
        <v>0.18530201888518416</v>
      </c>
      <c r="R64" s="9">
        <f t="shared" si="8"/>
        <v>0.44012666865176536</v>
      </c>
      <c r="S64" s="9">
        <f t="shared" si="8"/>
        <v>0.72379772059249559</v>
      </c>
      <c r="T64" s="9">
        <f t="shared" si="8"/>
        <v>0.85145777109487553</v>
      </c>
    </row>
    <row r="65" spans="2:20" ht="13.5" thickTop="1" x14ac:dyDescent="0.2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</row>
  </sheetData>
  <sheetProtection sheet="1" objects="1" scenarios="1" formatCells="0" formatColumns="0" formatRows="0" insertColumns="0"/>
  <phoneticPr fontId="0" type="noConversion"/>
  <printOptions horizontalCentered="1" verticalCentered="1"/>
  <pageMargins left="0.75" right="0.75" top="0.5" bottom="0.5" header="0.5" footer="0.5"/>
  <pageSetup scale="7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G65"/>
  <sheetViews>
    <sheetView showGridLines="0" workbookViewId="0"/>
  </sheetViews>
  <sheetFormatPr defaultRowHeight="12.75" x14ac:dyDescent="0.2"/>
  <cols>
    <col min="1" max="1" width="3.85546875" style="1" customWidth="1"/>
    <col min="2" max="3" width="4.28515625" style="1" customWidth="1"/>
    <col min="4" max="20" width="6.42578125" style="1" customWidth="1"/>
    <col min="21" max="16384" width="9.140625" style="1"/>
  </cols>
  <sheetData>
    <row r="1" spans="2:33" ht="15.75" x14ac:dyDescent="0.25">
      <c r="B1" s="16" t="s">
        <v>2</v>
      </c>
      <c r="C1" s="4"/>
      <c r="D1" s="4"/>
      <c r="E1" s="4"/>
      <c r="F1" s="4"/>
      <c r="G1" s="4"/>
      <c r="H1" s="4"/>
      <c r="I1" s="4"/>
      <c r="J1" s="4"/>
      <c r="K1" s="4"/>
      <c r="L1" s="4"/>
      <c r="M1" s="14" t="s">
        <v>8</v>
      </c>
      <c r="N1" s="4"/>
      <c r="O1" s="4"/>
      <c r="P1" s="4"/>
      <c r="Q1" s="4"/>
      <c r="R1" s="4"/>
      <c r="S1" s="4"/>
      <c r="T1" s="4"/>
    </row>
    <row r="2" spans="2:33" ht="15.75" customHeight="1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13" t="s">
        <v>9</v>
      </c>
      <c r="N2" s="4"/>
      <c r="O2" s="4"/>
      <c r="P2" s="4"/>
      <c r="Q2" s="4"/>
      <c r="R2" s="4"/>
      <c r="S2" s="4"/>
      <c r="T2" s="4"/>
    </row>
    <row r="3" spans="2:33" x14ac:dyDescent="0.2">
      <c r="B3" s="5"/>
      <c r="C3" s="5"/>
      <c r="D3" s="5"/>
      <c r="E3" s="5"/>
      <c r="F3" s="5"/>
      <c r="G3" s="5"/>
      <c r="H3" s="5"/>
      <c r="I3" s="5"/>
      <c r="J3" s="5"/>
      <c r="K3" s="5"/>
      <c r="L3" s="18" t="s">
        <v>1</v>
      </c>
      <c r="M3" s="5"/>
      <c r="N3" s="5"/>
      <c r="O3" s="5"/>
      <c r="P3" s="5"/>
      <c r="Q3" s="5"/>
      <c r="R3" s="5"/>
      <c r="S3" s="5"/>
      <c r="T3" s="5"/>
    </row>
    <row r="4" spans="2:33" ht="6" customHeight="1" x14ac:dyDescent="0.2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2:33" ht="13.5" thickBot="1" x14ac:dyDescent="0.25">
      <c r="B5" s="6" t="s">
        <v>0</v>
      </c>
      <c r="C5" s="6" t="s">
        <v>12</v>
      </c>
      <c r="D5" s="7">
        <v>0.01</v>
      </c>
      <c r="E5" s="7">
        <v>0.02</v>
      </c>
      <c r="F5" s="7">
        <v>0.05</v>
      </c>
      <c r="G5" s="7">
        <v>0.1</v>
      </c>
      <c r="H5" s="7">
        <v>0.15</v>
      </c>
      <c r="I5" s="7">
        <v>0.2</v>
      </c>
      <c r="J5" s="7">
        <v>0.3</v>
      </c>
      <c r="K5" s="7">
        <v>0.4</v>
      </c>
      <c r="L5" s="7">
        <v>0.5</v>
      </c>
      <c r="M5" s="7">
        <v>0.6</v>
      </c>
      <c r="N5" s="7">
        <v>0.7</v>
      </c>
      <c r="O5" s="7">
        <v>0.8</v>
      </c>
      <c r="P5" s="7">
        <v>0.85</v>
      </c>
      <c r="Q5" s="7">
        <v>0.9</v>
      </c>
      <c r="R5" s="7">
        <v>0.95</v>
      </c>
      <c r="S5" s="7">
        <v>0.98</v>
      </c>
      <c r="T5" s="7">
        <v>0.99</v>
      </c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2:33" ht="13.5" thickTop="1" x14ac:dyDescent="0.2">
      <c r="B6" s="8">
        <v>2</v>
      </c>
      <c r="C6" s="8">
        <v>0</v>
      </c>
      <c r="D6" s="9">
        <f t="shared" ref="D6:M8" si="0">IF(BINOMDIST($C6,$B$6,D$5,1)&lt;0.00005,"--",BINOMDIST($C6,$B$6,D$5,1))</f>
        <v>0.98009999999999997</v>
      </c>
      <c r="E6" s="9">
        <f t="shared" si="0"/>
        <v>0.96040000000000003</v>
      </c>
      <c r="F6" s="9">
        <f t="shared" si="0"/>
        <v>0.90249999999999997</v>
      </c>
      <c r="G6" s="9">
        <f t="shared" si="0"/>
        <v>0.80999999999999994</v>
      </c>
      <c r="H6" s="9">
        <f t="shared" si="0"/>
        <v>0.72250000000000003</v>
      </c>
      <c r="I6" s="9">
        <f t="shared" si="0"/>
        <v>0.64</v>
      </c>
      <c r="J6" s="9">
        <f t="shared" si="0"/>
        <v>0.49</v>
      </c>
      <c r="K6" s="9">
        <f t="shared" si="0"/>
        <v>0.36</v>
      </c>
      <c r="L6" s="9">
        <f t="shared" si="0"/>
        <v>0.25</v>
      </c>
      <c r="M6" s="9">
        <f t="shared" si="0"/>
        <v>0.16000000000000003</v>
      </c>
      <c r="N6" s="9">
        <f t="shared" ref="N6:T8" si="1">IF(BINOMDIST($C6,$B$6,N$5,1)&lt;0.00005,"--",BINOMDIST($C6,$B$6,N$5,1))</f>
        <v>9.0000000000000011E-2</v>
      </c>
      <c r="O6" s="9">
        <f t="shared" si="1"/>
        <v>3.9999999999999987E-2</v>
      </c>
      <c r="P6" s="9">
        <f t="shared" si="1"/>
        <v>2.250000000000001E-2</v>
      </c>
      <c r="Q6" s="9">
        <f t="shared" si="1"/>
        <v>9.999999999999995E-3</v>
      </c>
      <c r="R6" s="9">
        <f t="shared" si="1"/>
        <v>2.5000000000000053E-3</v>
      </c>
      <c r="S6" s="9">
        <f t="shared" si="1"/>
        <v>4.0000000000000078E-4</v>
      </c>
      <c r="T6" s="9">
        <f t="shared" si="1"/>
        <v>1.0000000000000009E-4</v>
      </c>
    </row>
    <row r="7" spans="2:33" x14ac:dyDescent="0.2">
      <c r="B7" s="8"/>
      <c r="C7" s="8">
        <v>1</v>
      </c>
      <c r="D7" s="9">
        <f t="shared" si="0"/>
        <v>0.99990000000000001</v>
      </c>
      <c r="E7" s="9">
        <f t="shared" si="0"/>
        <v>0.99960000000000004</v>
      </c>
      <c r="F7" s="9">
        <f t="shared" si="0"/>
        <v>0.99750000000000005</v>
      </c>
      <c r="G7" s="9">
        <f t="shared" si="0"/>
        <v>0.99</v>
      </c>
      <c r="H7" s="9">
        <f t="shared" si="0"/>
        <v>0.97750000000000004</v>
      </c>
      <c r="I7" s="9">
        <f t="shared" si="0"/>
        <v>0.96</v>
      </c>
      <c r="J7" s="9">
        <f t="shared" si="0"/>
        <v>0.91</v>
      </c>
      <c r="K7" s="9">
        <f t="shared" si="0"/>
        <v>0.84</v>
      </c>
      <c r="L7" s="9">
        <f t="shared" si="0"/>
        <v>0.75</v>
      </c>
      <c r="M7" s="9">
        <f t="shared" si="0"/>
        <v>0.64</v>
      </c>
      <c r="N7" s="9">
        <f t="shared" si="1"/>
        <v>0.51</v>
      </c>
      <c r="O7" s="9">
        <f t="shared" si="1"/>
        <v>0.36</v>
      </c>
      <c r="P7" s="9">
        <f t="shared" si="1"/>
        <v>0.27750000000000008</v>
      </c>
      <c r="Q7" s="9">
        <f t="shared" si="1"/>
        <v>0.18999999999999995</v>
      </c>
      <c r="R7" s="9">
        <f t="shared" si="1"/>
        <v>9.7500000000000087E-2</v>
      </c>
      <c r="S7" s="9">
        <f t="shared" si="1"/>
        <v>3.9600000000000031E-2</v>
      </c>
      <c r="T7" s="9">
        <f t="shared" si="1"/>
        <v>1.9900000000000018E-2</v>
      </c>
    </row>
    <row r="8" spans="2:33" x14ac:dyDescent="0.2">
      <c r="B8" s="8"/>
      <c r="C8" s="8">
        <v>2</v>
      </c>
      <c r="D8" s="9">
        <f t="shared" si="0"/>
        <v>1</v>
      </c>
      <c r="E8" s="9">
        <f t="shared" si="0"/>
        <v>1</v>
      </c>
      <c r="F8" s="9">
        <f t="shared" si="0"/>
        <v>1</v>
      </c>
      <c r="G8" s="9">
        <f t="shared" si="0"/>
        <v>1</v>
      </c>
      <c r="H8" s="9">
        <f t="shared" si="0"/>
        <v>1</v>
      </c>
      <c r="I8" s="9">
        <f t="shared" si="0"/>
        <v>1</v>
      </c>
      <c r="J8" s="9">
        <f t="shared" si="0"/>
        <v>1</v>
      </c>
      <c r="K8" s="9">
        <f t="shared" si="0"/>
        <v>1</v>
      </c>
      <c r="L8" s="9">
        <f t="shared" si="0"/>
        <v>1</v>
      </c>
      <c r="M8" s="9">
        <f t="shared" si="0"/>
        <v>1</v>
      </c>
      <c r="N8" s="9">
        <f t="shared" si="1"/>
        <v>1</v>
      </c>
      <c r="O8" s="9">
        <f t="shared" si="1"/>
        <v>1</v>
      </c>
      <c r="P8" s="9">
        <f t="shared" si="1"/>
        <v>1</v>
      </c>
      <c r="Q8" s="9">
        <f t="shared" si="1"/>
        <v>1</v>
      </c>
      <c r="R8" s="9">
        <f t="shared" si="1"/>
        <v>1</v>
      </c>
      <c r="S8" s="9">
        <f t="shared" si="1"/>
        <v>1</v>
      </c>
      <c r="T8" s="9">
        <f t="shared" si="1"/>
        <v>1</v>
      </c>
    </row>
    <row r="9" spans="2:33" x14ac:dyDescent="0.2">
      <c r="B9" s="8"/>
      <c r="C9" s="8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2:33" x14ac:dyDescent="0.2">
      <c r="B10" s="8">
        <v>3</v>
      </c>
      <c r="C10" s="8">
        <v>0</v>
      </c>
      <c r="D10" s="9">
        <f t="shared" ref="D10:M13" si="2">IF(BINOMDIST($C10,$B$10,D$5,1)&lt;0.00005,"--",BINOMDIST($C10,$B$10,D$5,1))</f>
        <v>0.97029900000000002</v>
      </c>
      <c r="E10" s="9">
        <f t="shared" si="2"/>
        <v>0.94119200000000003</v>
      </c>
      <c r="F10" s="9">
        <f t="shared" si="2"/>
        <v>0.857375</v>
      </c>
      <c r="G10" s="9">
        <f t="shared" si="2"/>
        <v>0.72899999999999998</v>
      </c>
      <c r="H10" s="9">
        <f t="shared" si="2"/>
        <v>0.61412500000000003</v>
      </c>
      <c r="I10" s="9">
        <f t="shared" si="2"/>
        <v>0.51200000000000001</v>
      </c>
      <c r="J10" s="9">
        <f t="shared" si="2"/>
        <v>0.34300000000000003</v>
      </c>
      <c r="K10" s="9">
        <f t="shared" si="2"/>
        <v>0.21599999999999997</v>
      </c>
      <c r="L10" s="9">
        <f t="shared" si="2"/>
        <v>0.12500000000000003</v>
      </c>
      <c r="M10" s="9">
        <f t="shared" si="2"/>
        <v>6.4000000000000015E-2</v>
      </c>
      <c r="N10" s="9">
        <f t="shared" ref="N10:T13" si="3">IF(BINOMDIST($C10,$B$10,N$5,1)&lt;0.00005,"--",BINOMDIST($C10,$B$10,N$5,1))</f>
        <v>2.7000000000000007E-2</v>
      </c>
      <c r="O10" s="9">
        <f t="shared" si="3"/>
        <v>7.9999999999999967E-3</v>
      </c>
      <c r="P10" s="9">
        <f t="shared" si="3"/>
        <v>3.375000000000003E-3</v>
      </c>
      <c r="Q10" s="9">
        <f t="shared" si="3"/>
        <v>9.9999999999999937E-4</v>
      </c>
      <c r="R10" s="9">
        <f t="shared" si="3"/>
        <v>1.2500000000000044E-4</v>
      </c>
      <c r="S10" s="9" t="str">
        <f t="shared" si="3"/>
        <v>--</v>
      </c>
      <c r="T10" s="9" t="str">
        <f t="shared" si="3"/>
        <v>--</v>
      </c>
    </row>
    <row r="11" spans="2:33" x14ac:dyDescent="0.2">
      <c r="B11" s="8"/>
      <c r="C11" s="8">
        <v>1</v>
      </c>
      <c r="D11" s="9">
        <f t="shared" si="2"/>
        <v>0.99970199999999998</v>
      </c>
      <c r="E11" s="9">
        <f t="shared" si="2"/>
        <v>0.99881599999999993</v>
      </c>
      <c r="F11" s="9">
        <f t="shared" si="2"/>
        <v>0.99275000000000002</v>
      </c>
      <c r="G11" s="9">
        <f t="shared" si="2"/>
        <v>0.97199999999999998</v>
      </c>
      <c r="H11" s="9">
        <f t="shared" si="2"/>
        <v>0.93924999999999992</v>
      </c>
      <c r="I11" s="9">
        <f t="shared" si="2"/>
        <v>0.89599999999999991</v>
      </c>
      <c r="J11" s="9">
        <f t="shared" si="2"/>
        <v>0.78400000000000003</v>
      </c>
      <c r="K11" s="9">
        <f t="shared" si="2"/>
        <v>0.64800000000000002</v>
      </c>
      <c r="L11" s="9">
        <f t="shared" si="2"/>
        <v>0.5</v>
      </c>
      <c r="M11" s="9">
        <f t="shared" si="2"/>
        <v>0.35199999999999998</v>
      </c>
      <c r="N11" s="9">
        <f t="shared" si="3"/>
        <v>0.216</v>
      </c>
      <c r="O11" s="9">
        <f t="shared" si="3"/>
        <v>0.10399999999999998</v>
      </c>
      <c r="P11" s="9">
        <f t="shared" si="3"/>
        <v>6.0750000000000033E-2</v>
      </c>
      <c r="Q11" s="9">
        <f t="shared" si="3"/>
        <v>2.7999999999999987E-2</v>
      </c>
      <c r="R11" s="9">
        <f t="shared" si="3"/>
        <v>7.2500000000000151E-3</v>
      </c>
      <c r="S11" s="9">
        <f t="shared" si="3"/>
        <v>1.1840000000000025E-3</v>
      </c>
      <c r="T11" s="9">
        <f t="shared" si="3"/>
        <v>2.9800000000000025E-4</v>
      </c>
    </row>
    <row r="12" spans="2:33" x14ac:dyDescent="0.2">
      <c r="B12" s="8"/>
      <c r="C12" s="8">
        <v>2</v>
      </c>
      <c r="D12" s="9">
        <f t="shared" si="2"/>
        <v>0.99999900000000008</v>
      </c>
      <c r="E12" s="9">
        <f t="shared" si="2"/>
        <v>0.99999199999999999</v>
      </c>
      <c r="F12" s="9">
        <f t="shared" si="2"/>
        <v>0.99987500000000007</v>
      </c>
      <c r="G12" s="9">
        <f t="shared" si="2"/>
        <v>0.999</v>
      </c>
      <c r="H12" s="9">
        <f t="shared" si="2"/>
        <v>0.99662499999999998</v>
      </c>
      <c r="I12" s="9">
        <f t="shared" si="2"/>
        <v>0.99199999999999999</v>
      </c>
      <c r="J12" s="9">
        <f t="shared" si="2"/>
        <v>0.97300000000000009</v>
      </c>
      <c r="K12" s="9">
        <f t="shared" si="2"/>
        <v>0.93599999999999994</v>
      </c>
      <c r="L12" s="9">
        <f t="shared" si="2"/>
        <v>0.875</v>
      </c>
      <c r="M12" s="9">
        <f t="shared" si="2"/>
        <v>0.78400000000000003</v>
      </c>
      <c r="N12" s="9">
        <f t="shared" si="3"/>
        <v>0.65700000000000003</v>
      </c>
      <c r="O12" s="9">
        <f t="shared" si="3"/>
        <v>0.48799999999999988</v>
      </c>
      <c r="P12" s="9">
        <f t="shared" si="3"/>
        <v>0.38587500000000008</v>
      </c>
      <c r="Q12" s="9">
        <f t="shared" si="3"/>
        <v>0.27099999999999991</v>
      </c>
      <c r="R12" s="9">
        <f t="shared" si="3"/>
        <v>0.14262500000000011</v>
      </c>
      <c r="S12" s="9">
        <f t="shared" si="3"/>
        <v>5.8808000000000041E-2</v>
      </c>
      <c r="T12" s="9">
        <f t="shared" si="3"/>
        <v>2.9701000000000026E-2</v>
      </c>
    </row>
    <row r="13" spans="2:33" x14ac:dyDescent="0.2">
      <c r="B13" s="8"/>
      <c r="C13" s="8">
        <v>3</v>
      </c>
      <c r="D13" s="9">
        <f t="shared" si="2"/>
        <v>1</v>
      </c>
      <c r="E13" s="9">
        <f t="shared" si="2"/>
        <v>1</v>
      </c>
      <c r="F13" s="9">
        <f t="shared" si="2"/>
        <v>1</v>
      </c>
      <c r="G13" s="9">
        <f t="shared" si="2"/>
        <v>1</v>
      </c>
      <c r="H13" s="9">
        <f t="shared" si="2"/>
        <v>1</v>
      </c>
      <c r="I13" s="9">
        <f t="shared" si="2"/>
        <v>1</v>
      </c>
      <c r="J13" s="9">
        <f t="shared" si="2"/>
        <v>1</v>
      </c>
      <c r="K13" s="9">
        <f t="shared" si="2"/>
        <v>1</v>
      </c>
      <c r="L13" s="9">
        <f t="shared" si="2"/>
        <v>1</v>
      </c>
      <c r="M13" s="9">
        <f t="shared" si="2"/>
        <v>1</v>
      </c>
      <c r="N13" s="9">
        <f t="shared" si="3"/>
        <v>1</v>
      </c>
      <c r="O13" s="9">
        <f t="shared" si="3"/>
        <v>1</v>
      </c>
      <c r="P13" s="9">
        <f t="shared" si="3"/>
        <v>1</v>
      </c>
      <c r="Q13" s="9">
        <f t="shared" si="3"/>
        <v>1</v>
      </c>
      <c r="R13" s="9">
        <f t="shared" si="3"/>
        <v>1</v>
      </c>
      <c r="S13" s="9">
        <f t="shared" si="3"/>
        <v>1</v>
      </c>
      <c r="T13" s="9">
        <f t="shared" si="3"/>
        <v>1</v>
      </c>
    </row>
    <row r="14" spans="2:33" x14ac:dyDescent="0.2">
      <c r="B14" s="8"/>
      <c r="C14" s="8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2:33" x14ac:dyDescent="0.2">
      <c r="B15" s="8">
        <v>4</v>
      </c>
      <c r="C15" s="8">
        <v>0</v>
      </c>
      <c r="D15" s="9">
        <f t="shared" ref="D15:M19" si="4">IF(BINOMDIST($C15,$B$15,D$5,1)&lt;0.00005,"--",BINOMDIST($C15,$B$15,D$5,1))</f>
        <v>0.96059600999999994</v>
      </c>
      <c r="E15" s="9">
        <f t="shared" si="4"/>
        <v>0.92236815999999999</v>
      </c>
      <c r="F15" s="9">
        <f t="shared" si="4"/>
        <v>0.81450624999999999</v>
      </c>
      <c r="G15" s="9">
        <f t="shared" si="4"/>
        <v>0.65610000000000002</v>
      </c>
      <c r="H15" s="9">
        <f t="shared" si="4"/>
        <v>0.52200625000000012</v>
      </c>
      <c r="I15" s="9">
        <f t="shared" si="4"/>
        <v>0.40959999999999996</v>
      </c>
      <c r="J15" s="9">
        <f t="shared" si="4"/>
        <v>0.24009999999999998</v>
      </c>
      <c r="K15" s="9">
        <f t="shared" si="4"/>
        <v>0.12959999999999999</v>
      </c>
      <c r="L15" s="9">
        <f t="shared" si="4"/>
        <v>6.25E-2</v>
      </c>
      <c r="M15" s="9">
        <f t="shared" si="4"/>
        <v>2.5600000000000008E-2</v>
      </c>
      <c r="N15" s="9">
        <f t="shared" ref="N15:T19" si="5">IF(BINOMDIST($C15,$B$15,N$5,1)&lt;0.00005,"--",BINOMDIST($C15,$B$15,N$5,1))</f>
        <v>8.100000000000003E-3</v>
      </c>
      <c r="O15" s="9">
        <f t="shared" si="5"/>
        <v>1.5999999999999992E-3</v>
      </c>
      <c r="P15" s="9">
        <f t="shared" si="5"/>
        <v>5.0625000000000051E-4</v>
      </c>
      <c r="Q15" s="9">
        <f t="shared" si="5"/>
        <v>9.999999999999991E-5</v>
      </c>
      <c r="R15" s="9" t="str">
        <f t="shared" si="5"/>
        <v>--</v>
      </c>
      <c r="S15" s="9" t="str">
        <f t="shared" si="5"/>
        <v>--</v>
      </c>
      <c r="T15" s="9" t="str">
        <f t="shared" si="5"/>
        <v>--</v>
      </c>
    </row>
    <row r="16" spans="2:33" x14ac:dyDescent="0.2">
      <c r="B16" s="8"/>
      <c r="C16" s="8">
        <v>1</v>
      </c>
      <c r="D16" s="9">
        <f t="shared" si="4"/>
        <v>0.99940797000000003</v>
      </c>
      <c r="E16" s="9">
        <f t="shared" si="4"/>
        <v>0.99766352000000003</v>
      </c>
      <c r="F16" s="9">
        <f t="shared" si="4"/>
        <v>0.98598125000000003</v>
      </c>
      <c r="G16" s="9">
        <f t="shared" si="4"/>
        <v>0.94769999999999999</v>
      </c>
      <c r="H16" s="9">
        <f t="shared" si="4"/>
        <v>0.89048125</v>
      </c>
      <c r="I16" s="9">
        <f t="shared" si="4"/>
        <v>0.81919999999999993</v>
      </c>
      <c r="J16" s="9">
        <f t="shared" si="4"/>
        <v>0.65170000000000006</v>
      </c>
      <c r="K16" s="9">
        <f t="shared" si="4"/>
        <v>0.47519999999999996</v>
      </c>
      <c r="L16" s="9">
        <f t="shared" si="4"/>
        <v>0.31250000000000006</v>
      </c>
      <c r="M16" s="9">
        <f t="shared" si="4"/>
        <v>0.17920000000000005</v>
      </c>
      <c r="N16" s="9">
        <f t="shared" si="5"/>
        <v>8.3700000000000024E-2</v>
      </c>
      <c r="O16" s="9">
        <f t="shared" si="5"/>
        <v>2.7199999999999988E-2</v>
      </c>
      <c r="P16" s="9">
        <f t="shared" si="5"/>
        <v>1.1981250000000009E-2</v>
      </c>
      <c r="Q16" s="9">
        <f t="shared" si="5"/>
        <v>3.699999999999998E-3</v>
      </c>
      <c r="R16" s="9">
        <f t="shared" si="5"/>
        <v>4.8125000000000164E-4</v>
      </c>
      <c r="S16" s="9" t="str">
        <f t="shared" si="5"/>
        <v>--</v>
      </c>
      <c r="T16" s="9" t="str">
        <f t="shared" si="5"/>
        <v>--</v>
      </c>
    </row>
    <row r="17" spans="2:20" x14ac:dyDescent="0.2">
      <c r="B17" s="8"/>
      <c r="C17" s="8">
        <v>2</v>
      </c>
      <c r="D17" s="9">
        <f t="shared" si="4"/>
        <v>0.99999602999999992</v>
      </c>
      <c r="E17" s="9">
        <f t="shared" si="4"/>
        <v>0.99996847999999994</v>
      </c>
      <c r="F17" s="9">
        <f t="shared" si="4"/>
        <v>0.99951875000000001</v>
      </c>
      <c r="G17" s="9">
        <f t="shared" si="4"/>
        <v>0.99629999999999996</v>
      </c>
      <c r="H17" s="9">
        <f t="shared" si="4"/>
        <v>0.98801874999999995</v>
      </c>
      <c r="I17" s="9">
        <f t="shared" si="4"/>
        <v>0.9728</v>
      </c>
      <c r="J17" s="9">
        <f t="shared" si="4"/>
        <v>0.91630000000000011</v>
      </c>
      <c r="K17" s="9">
        <f t="shared" si="4"/>
        <v>0.82079999999999997</v>
      </c>
      <c r="L17" s="9">
        <f t="shared" si="4"/>
        <v>0.6875</v>
      </c>
      <c r="M17" s="9">
        <f t="shared" si="4"/>
        <v>0.52480000000000004</v>
      </c>
      <c r="N17" s="9">
        <f t="shared" si="5"/>
        <v>0.34830000000000005</v>
      </c>
      <c r="O17" s="9">
        <f t="shared" si="5"/>
        <v>0.18079999999999996</v>
      </c>
      <c r="P17" s="9">
        <f t="shared" si="5"/>
        <v>0.10951875000000004</v>
      </c>
      <c r="Q17" s="9">
        <f t="shared" si="5"/>
        <v>5.2299999999999985E-2</v>
      </c>
      <c r="R17" s="9">
        <f t="shared" si="5"/>
        <v>1.4018750000000026E-2</v>
      </c>
      <c r="S17" s="9">
        <f t="shared" si="5"/>
        <v>2.3364800000000045E-3</v>
      </c>
      <c r="T17" s="9">
        <f t="shared" si="5"/>
        <v>5.9203000000000055E-4</v>
      </c>
    </row>
    <row r="18" spans="2:20" x14ac:dyDescent="0.2">
      <c r="B18" s="8"/>
      <c r="C18" s="8">
        <v>3</v>
      </c>
      <c r="D18" s="9">
        <f t="shared" si="4"/>
        <v>0.99999999000000006</v>
      </c>
      <c r="E18" s="9">
        <f t="shared" si="4"/>
        <v>0.99999983999999997</v>
      </c>
      <c r="F18" s="9">
        <f t="shared" si="4"/>
        <v>0.99999375000000001</v>
      </c>
      <c r="G18" s="9">
        <f t="shared" si="4"/>
        <v>0.99990000000000001</v>
      </c>
      <c r="H18" s="9">
        <f t="shared" si="4"/>
        <v>0.99949375000000007</v>
      </c>
      <c r="I18" s="9">
        <f t="shared" si="4"/>
        <v>0.99839999999999995</v>
      </c>
      <c r="J18" s="9">
        <f t="shared" si="4"/>
        <v>0.9919</v>
      </c>
      <c r="K18" s="9">
        <f t="shared" si="4"/>
        <v>0.97439999999999993</v>
      </c>
      <c r="L18" s="9">
        <f t="shared" si="4"/>
        <v>0.9375</v>
      </c>
      <c r="M18" s="9">
        <f t="shared" si="4"/>
        <v>0.87040000000000006</v>
      </c>
      <c r="N18" s="9">
        <f t="shared" si="5"/>
        <v>0.75990000000000002</v>
      </c>
      <c r="O18" s="9">
        <f t="shared" si="5"/>
        <v>0.59039999999999992</v>
      </c>
      <c r="P18" s="9">
        <f t="shared" si="5"/>
        <v>0.47799375000000011</v>
      </c>
      <c r="Q18" s="9">
        <f t="shared" si="5"/>
        <v>0.34389999999999998</v>
      </c>
      <c r="R18" s="9">
        <f t="shared" si="5"/>
        <v>0.18549375000000015</v>
      </c>
      <c r="S18" s="9">
        <f t="shared" si="5"/>
        <v>7.7631840000000063E-2</v>
      </c>
      <c r="T18" s="9">
        <f t="shared" si="5"/>
        <v>3.9403990000000035E-2</v>
      </c>
    </row>
    <row r="19" spans="2:20" x14ac:dyDescent="0.2">
      <c r="B19" s="8"/>
      <c r="C19" s="8">
        <v>4</v>
      </c>
      <c r="D19" s="9">
        <f t="shared" si="4"/>
        <v>1</v>
      </c>
      <c r="E19" s="9">
        <f t="shared" si="4"/>
        <v>1</v>
      </c>
      <c r="F19" s="9">
        <f t="shared" si="4"/>
        <v>1</v>
      </c>
      <c r="G19" s="9">
        <f t="shared" si="4"/>
        <v>1</v>
      </c>
      <c r="H19" s="9">
        <f t="shared" si="4"/>
        <v>1</v>
      </c>
      <c r="I19" s="9">
        <f t="shared" si="4"/>
        <v>1</v>
      </c>
      <c r="J19" s="9">
        <f t="shared" si="4"/>
        <v>1</v>
      </c>
      <c r="K19" s="9">
        <f t="shared" si="4"/>
        <v>1</v>
      </c>
      <c r="L19" s="9">
        <f t="shared" si="4"/>
        <v>1</v>
      </c>
      <c r="M19" s="9">
        <f t="shared" si="4"/>
        <v>1</v>
      </c>
      <c r="N19" s="9">
        <f t="shared" si="5"/>
        <v>1</v>
      </c>
      <c r="O19" s="9">
        <f t="shared" si="5"/>
        <v>1</v>
      </c>
      <c r="P19" s="9">
        <f t="shared" si="5"/>
        <v>1</v>
      </c>
      <c r="Q19" s="9">
        <f t="shared" si="5"/>
        <v>1</v>
      </c>
      <c r="R19" s="9">
        <f t="shared" si="5"/>
        <v>1</v>
      </c>
      <c r="S19" s="9">
        <f t="shared" si="5"/>
        <v>1</v>
      </c>
      <c r="T19" s="9">
        <f t="shared" si="5"/>
        <v>1</v>
      </c>
    </row>
    <row r="20" spans="2:20" x14ac:dyDescent="0.2">
      <c r="B20" s="8"/>
      <c r="C20" s="8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2:20" x14ac:dyDescent="0.2">
      <c r="B21" s="8">
        <v>5</v>
      </c>
      <c r="C21" s="8">
        <v>0</v>
      </c>
      <c r="D21" s="9">
        <f t="shared" ref="D21:M26" si="6">IF(BINOMDIST($C21,$B$21,D$5,1)&lt;0.00005,"--",BINOMDIST($C21,$B$21,D$5,1))</f>
        <v>0.95099004990000002</v>
      </c>
      <c r="E21" s="9">
        <f t="shared" si="6"/>
        <v>0.90392079680000004</v>
      </c>
      <c r="F21" s="9">
        <f t="shared" si="6"/>
        <v>0.77378093749999999</v>
      </c>
      <c r="G21" s="9">
        <f t="shared" si="6"/>
        <v>0.59048999999999996</v>
      </c>
      <c r="H21" s="9">
        <f t="shared" si="6"/>
        <v>0.44370531250000006</v>
      </c>
      <c r="I21" s="9">
        <f t="shared" si="6"/>
        <v>0.32768000000000003</v>
      </c>
      <c r="J21" s="9">
        <f t="shared" si="6"/>
        <v>0.16806999999999997</v>
      </c>
      <c r="K21" s="9">
        <f t="shared" si="6"/>
        <v>7.7759999999999996E-2</v>
      </c>
      <c r="L21" s="9">
        <f t="shared" si="6"/>
        <v>3.125E-2</v>
      </c>
      <c r="M21" s="9">
        <f t="shared" si="6"/>
        <v>1.0240000000000008E-2</v>
      </c>
      <c r="N21" s="9">
        <f t="shared" ref="N21:T26" si="7">IF(BINOMDIST($C21,$B$21,N$5,1)&lt;0.00005,"--",BINOMDIST($C21,$B$21,N$5,1))</f>
        <v>2.4300000000000012E-3</v>
      </c>
      <c r="O21" s="9">
        <f t="shared" si="7"/>
        <v>3.2000000000000008E-4</v>
      </c>
      <c r="P21" s="9">
        <f t="shared" si="7"/>
        <v>7.5937500000000131E-5</v>
      </c>
      <c r="Q21" s="9" t="str">
        <f t="shared" si="7"/>
        <v>--</v>
      </c>
      <c r="R21" s="9" t="str">
        <f t="shared" si="7"/>
        <v>--</v>
      </c>
      <c r="S21" s="9" t="str">
        <f t="shared" si="7"/>
        <v>--</v>
      </c>
      <c r="T21" s="9" t="str">
        <f t="shared" si="7"/>
        <v>--</v>
      </c>
    </row>
    <row r="22" spans="2:20" x14ac:dyDescent="0.2">
      <c r="B22" s="8"/>
      <c r="C22" s="8">
        <v>1</v>
      </c>
      <c r="D22" s="9">
        <f t="shared" si="6"/>
        <v>0.99901985040000008</v>
      </c>
      <c r="E22" s="9">
        <f t="shared" si="6"/>
        <v>0.99615761280000004</v>
      </c>
      <c r="F22" s="9">
        <f t="shared" si="6"/>
        <v>0.97740749999999998</v>
      </c>
      <c r="G22" s="9">
        <f t="shared" si="6"/>
        <v>0.91853999999999991</v>
      </c>
      <c r="H22" s="9">
        <f t="shared" si="6"/>
        <v>0.83521000000000001</v>
      </c>
      <c r="I22" s="9">
        <f t="shared" si="6"/>
        <v>0.73727999999999994</v>
      </c>
      <c r="J22" s="9">
        <f t="shared" si="6"/>
        <v>0.52822000000000013</v>
      </c>
      <c r="K22" s="9">
        <f t="shared" si="6"/>
        <v>0.33695999999999993</v>
      </c>
      <c r="L22" s="9">
        <f t="shared" si="6"/>
        <v>0.18750000000000003</v>
      </c>
      <c r="M22" s="9">
        <f t="shared" si="6"/>
        <v>8.704000000000002E-2</v>
      </c>
      <c r="N22" s="9">
        <f t="shared" si="7"/>
        <v>3.0780000000000005E-2</v>
      </c>
      <c r="O22" s="9">
        <f t="shared" si="7"/>
        <v>6.7199999999999968E-3</v>
      </c>
      <c r="P22" s="9">
        <f t="shared" si="7"/>
        <v>2.227500000000002E-3</v>
      </c>
      <c r="Q22" s="9">
        <f t="shared" si="7"/>
        <v>4.5999999999999953E-4</v>
      </c>
      <c r="R22" s="9" t="str">
        <f t="shared" si="7"/>
        <v>--</v>
      </c>
      <c r="S22" s="9" t="str">
        <f t="shared" si="7"/>
        <v>--</v>
      </c>
      <c r="T22" s="9" t="str">
        <f t="shared" si="7"/>
        <v>--</v>
      </c>
    </row>
    <row r="23" spans="2:20" x14ac:dyDescent="0.2">
      <c r="B23" s="8"/>
      <c r="C23" s="8">
        <v>2</v>
      </c>
      <c r="D23" s="9">
        <f t="shared" si="6"/>
        <v>0.99999014939999997</v>
      </c>
      <c r="E23" s="9">
        <f t="shared" si="6"/>
        <v>0.99992238079999995</v>
      </c>
      <c r="F23" s="9">
        <f t="shared" si="6"/>
        <v>0.99884187499999999</v>
      </c>
      <c r="G23" s="9">
        <f t="shared" si="6"/>
        <v>0.99143999999999999</v>
      </c>
      <c r="H23" s="9">
        <f t="shared" si="6"/>
        <v>0.97338812500000005</v>
      </c>
      <c r="I23" s="9">
        <f t="shared" si="6"/>
        <v>0.94208000000000003</v>
      </c>
      <c r="J23" s="9">
        <f t="shared" si="6"/>
        <v>0.83692</v>
      </c>
      <c r="K23" s="9">
        <f t="shared" si="6"/>
        <v>0.68255999999999994</v>
      </c>
      <c r="L23" s="9">
        <f t="shared" si="6"/>
        <v>0.49999999999999989</v>
      </c>
      <c r="M23" s="9">
        <f t="shared" si="6"/>
        <v>0.31744000000000006</v>
      </c>
      <c r="N23" s="9">
        <f t="shared" si="7"/>
        <v>0.16308000000000003</v>
      </c>
      <c r="O23" s="9">
        <f t="shared" si="7"/>
        <v>5.7919999999999958E-2</v>
      </c>
      <c r="P23" s="9">
        <f t="shared" si="7"/>
        <v>2.6611875000000014E-2</v>
      </c>
      <c r="Q23" s="9">
        <f t="shared" si="7"/>
        <v>8.5599999999999912E-3</v>
      </c>
      <c r="R23" s="9">
        <f t="shared" si="7"/>
        <v>1.1581250000000036E-3</v>
      </c>
      <c r="S23" s="9">
        <f t="shared" si="7"/>
        <v>7.7619200000000166E-5</v>
      </c>
      <c r="T23" s="9" t="str">
        <f t="shared" si="7"/>
        <v>--</v>
      </c>
    </row>
    <row r="24" spans="2:20" x14ac:dyDescent="0.2">
      <c r="B24" s="8"/>
      <c r="C24" s="8">
        <v>3</v>
      </c>
      <c r="D24" s="9">
        <f t="shared" si="6"/>
        <v>0.9999999504</v>
      </c>
      <c r="E24" s="9">
        <f t="shared" si="6"/>
        <v>0.99999921279999993</v>
      </c>
      <c r="F24" s="9">
        <f t="shared" si="6"/>
        <v>0.99997000000000003</v>
      </c>
      <c r="G24" s="9">
        <f t="shared" si="6"/>
        <v>0.99953999999999998</v>
      </c>
      <c r="H24" s="9">
        <f t="shared" si="6"/>
        <v>0.99777249999999995</v>
      </c>
      <c r="I24" s="9">
        <f t="shared" si="6"/>
        <v>0.99327999999999994</v>
      </c>
      <c r="J24" s="9">
        <f t="shared" si="6"/>
        <v>0.96921999999999997</v>
      </c>
      <c r="K24" s="9">
        <f t="shared" si="6"/>
        <v>0.91295999999999999</v>
      </c>
      <c r="L24" s="15">
        <f t="shared" si="6"/>
        <v>0.8125</v>
      </c>
      <c r="M24" s="9">
        <f t="shared" si="6"/>
        <v>0.66304000000000007</v>
      </c>
      <c r="N24" s="9">
        <f t="shared" si="7"/>
        <v>0.47178000000000009</v>
      </c>
      <c r="O24" s="9">
        <f t="shared" si="7"/>
        <v>0.26271999999999995</v>
      </c>
      <c r="P24" s="9">
        <f t="shared" si="7"/>
        <v>0.16479000000000005</v>
      </c>
      <c r="Q24" s="9">
        <f t="shared" si="7"/>
        <v>8.1459999999999963E-2</v>
      </c>
      <c r="R24" s="9">
        <f t="shared" si="7"/>
        <v>2.259250000000004E-2</v>
      </c>
      <c r="S24" s="9">
        <f t="shared" si="7"/>
        <v>3.8423872000000066E-3</v>
      </c>
      <c r="T24" s="9">
        <f t="shared" si="7"/>
        <v>9.8014960000000068E-4</v>
      </c>
    </row>
    <row r="25" spans="2:20" x14ac:dyDescent="0.2">
      <c r="B25" s="8"/>
      <c r="C25" s="8">
        <v>4</v>
      </c>
      <c r="D25" s="9">
        <f t="shared" si="6"/>
        <v>0.99999999989999999</v>
      </c>
      <c r="E25" s="9">
        <f t="shared" si="6"/>
        <v>0.99999999679999996</v>
      </c>
      <c r="F25" s="9">
        <f t="shared" si="6"/>
        <v>0.99999968750000001</v>
      </c>
      <c r="G25" s="9">
        <f t="shared" si="6"/>
        <v>0.99998999999999993</v>
      </c>
      <c r="H25" s="9">
        <f t="shared" si="6"/>
        <v>0.99992406249999999</v>
      </c>
      <c r="I25" s="9">
        <f t="shared" si="6"/>
        <v>0.99968000000000001</v>
      </c>
      <c r="J25" s="9">
        <f t="shared" si="6"/>
        <v>0.99757000000000007</v>
      </c>
      <c r="K25" s="9">
        <f t="shared" si="6"/>
        <v>0.98975999999999997</v>
      </c>
      <c r="L25" s="9">
        <f t="shared" si="6"/>
        <v>0.96875</v>
      </c>
      <c r="M25" s="9">
        <f t="shared" si="6"/>
        <v>0.92223999999999995</v>
      </c>
      <c r="N25" s="9">
        <f t="shared" si="7"/>
        <v>0.83193000000000006</v>
      </c>
      <c r="O25" s="9">
        <f t="shared" si="7"/>
        <v>0.67231999999999992</v>
      </c>
      <c r="P25" s="9">
        <f t="shared" si="7"/>
        <v>0.55629468750000011</v>
      </c>
      <c r="Q25" s="9">
        <f t="shared" si="7"/>
        <v>0.40950999999999993</v>
      </c>
      <c r="R25" s="9">
        <f t="shared" si="7"/>
        <v>0.22621906250000018</v>
      </c>
      <c r="S25" s="9">
        <f t="shared" si="7"/>
        <v>9.6079203200000088E-2</v>
      </c>
      <c r="T25" s="9">
        <f t="shared" si="7"/>
        <v>4.9009950100000046E-2</v>
      </c>
    </row>
    <row r="26" spans="2:20" x14ac:dyDescent="0.2">
      <c r="B26" s="8"/>
      <c r="C26" s="8">
        <v>5</v>
      </c>
      <c r="D26" s="9">
        <f t="shared" si="6"/>
        <v>1</v>
      </c>
      <c r="E26" s="9">
        <f t="shared" si="6"/>
        <v>1</v>
      </c>
      <c r="F26" s="9">
        <f t="shared" si="6"/>
        <v>1</v>
      </c>
      <c r="G26" s="9">
        <f t="shared" si="6"/>
        <v>1</v>
      </c>
      <c r="H26" s="9">
        <f t="shared" si="6"/>
        <v>1</v>
      </c>
      <c r="I26" s="9">
        <f t="shared" si="6"/>
        <v>1</v>
      </c>
      <c r="J26" s="9">
        <f t="shared" si="6"/>
        <v>1</v>
      </c>
      <c r="K26" s="9">
        <f t="shared" si="6"/>
        <v>1</v>
      </c>
      <c r="L26" s="9">
        <f t="shared" si="6"/>
        <v>1</v>
      </c>
      <c r="M26" s="9">
        <f t="shared" si="6"/>
        <v>1</v>
      </c>
      <c r="N26" s="9">
        <f t="shared" si="7"/>
        <v>1</v>
      </c>
      <c r="O26" s="9">
        <f t="shared" si="7"/>
        <v>1</v>
      </c>
      <c r="P26" s="9">
        <f t="shared" si="7"/>
        <v>1</v>
      </c>
      <c r="Q26" s="9">
        <f t="shared" si="7"/>
        <v>1</v>
      </c>
      <c r="R26" s="9">
        <f t="shared" si="7"/>
        <v>1</v>
      </c>
      <c r="S26" s="9">
        <f t="shared" si="7"/>
        <v>1</v>
      </c>
      <c r="T26" s="9">
        <f t="shared" si="7"/>
        <v>1</v>
      </c>
    </row>
    <row r="27" spans="2:20" x14ac:dyDescent="0.2">
      <c r="B27" s="8"/>
      <c r="C27" s="8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2:20" x14ac:dyDescent="0.2">
      <c r="B28" s="8">
        <v>6</v>
      </c>
      <c r="C28" s="8">
        <v>0</v>
      </c>
      <c r="D28" s="9">
        <f t="shared" ref="D28:M34" si="8">IF(BINOMDIST($C28,$B$28,D$5,1)&lt;0.00005,"--",BINOMDIST($C28,$B$28,D$5,1))</f>
        <v>0.941480149401</v>
      </c>
      <c r="E28" s="9">
        <f t="shared" si="8"/>
        <v>0.88584238086400002</v>
      </c>
      <c r="F28" s="9">
        <f t="shared" si="8"/>
        <v>0.73509189062500002</v>
      </c>
      <c r="G28" s="9">
        <f t="shared" si="8"/>
        <v>0.53144100000000005</v>
      </c>
      <c r="H28" s="9">
        <f t="shared" si="8"/>
        <v>0.3771495156250001</v>
      </c>
      <c r="I28" s="9">
        <f t="shared" si="8"/>
        <v>0.26214399999999993</v>
      </c>
      <c r="J28" s="9">
        <f t="shared" si="8"/>
        <v>0.117649</v>
      </c>
      <c r="K28" s="9">
        <f t="shared" si="8"/>
        <v>4.6655999999999989E-2</v>
      </c>
      <c r="L28" s="9">
        <f t="shared" si="8"/>
        <v>1.5625000000000007E-2</v>
      </c>
      <c r="M28" s="9">
        <f t="shared" si="8"/>
        <v>4.0960000000000024E-3</v>
      </c>
      <c r="N28" s="9">
        <f t="shared" ref="N28:T34" si="9">IF(BINOMDIST($C28,$B$28,N$5,1)&lt;0.00005,"--",BINOMDIST($C28,$B$28,N$5,1))</f>
        <v>7.2900000000000037E-4</v>
      </c>
      <c r="O28" s="9">
        <f t="shared" si="9"/>
        <v>6.3999999999999956E-5</v>
      </c>
      <c r="P28" s="9" t="str">
        <f t="shared" si="9"/>
        <v>--</v>
      </c>
      <c r="Q28" s="9" t="str">
        <f t="shared" si="9"/>
        <v>--</v>
      </c>
      <c r="R28" s="9" t="str">
        <f t="shared" si="9"/>
        <v>--</v>
      </c>
      <c r="S28" s="9" t="str">
        <f t="shared" si="9"/>
        <v>--</v>
      </c>
      <c r="T28" s="9" t="str">
        <f t="shared" si="9"/>
        <v>--</v>
      </c>
    </row>
    <row r="29" spans="2:20" x14ac:dyDescent="0.2">
      <c r="B29" s="8"/>
      <c r="C29" s="8">
        <v>1</v>
      </c>
      <c r="D29" s="9">
        <f t="shared" si="8"/>
        <v>0.99853955239500003</v>
      </c>
      <c r="E29" s="9">
        <f t="shared" si="8"/>
        <v>0.99431287648</v>
      </c>
      <c r="F29" s="9">
        <f t="shared" si="8"/>
        <v>0.96722617187499993</v>
      </c>
      <c r="G29" s="9">
        <f t="shared" si="8"/>
        <v>0.88573499999999994</v>
      </c>
      <c r="H29" s="9">
        <f t="shared" si="8"/>
        <v>0.77648429687499998</v>
      </c>
      <c r="I29" s="9">
        <f t="shared" si="8"/>
        <v>0.65535999999999994</v>
      </c>
      <c r="J29" s="9">
        <f t="shared" si="8"/>
        <v>0.42017499999999991</v>
      </c>
      <c r="K29" s="9">
        <f t="shared" si="8"/>
        <v>0.23327999999999993</v>
      </c>
      <c r="L29" s="9">
        <f t="shared" si="8"/>
        <v>0.109375</v>
      </c>
      <c r="M29" s="9">
        <f t="shared" si="8"/>
        <v>4.0960000000000017E-2</v>
      </c>
      <c r="N29" s="9">
        <f t="shared" si="9"/>
        <v>1.0935000000000005E-2</v>
      </c>
      <c r="O29" s="9">
        <f t="shared" si="9"/>
        <v>1.6000000000000007E-3</v>
      </c>
      <c r="P29" s="9">
        <f t="shared" si="9"/>
        <v>3.9867187500000081E-4</v>
      </c>
      <c r="Q29" s="9">
        <f t="shared" si="9"/>
        <v>5.4999999999999894E-5</v>
      </c>
      <c r="R29" s="9" t="str">
        <f t="shared" si="9"/>
        <v>--</v>
      </c>
      <c r="S29" s="9" t="str">
        <f t="shared" si="9"/>
        <v>--</v>
      </c>
      <c r="T29" s="9" t="str">
        <f t="shared" si="9"/>
        <v>--</v>
      </c>
    </row>
    <row r="30" spans="2:20" x14ac:dyDescent="0.2">
      <c r="B30" s="8"/>
      <c r="C30" s="8">
        <v>2</v>
      </c>
      <c r="D30" s="9">
        <f t="shared" si="8"/>
        <v>0.99998044640999995</v>
      </c>
      <c r="E30" s="9">
        <f t="shared" si="8"/>
        <v>0.99984708544000001</v>
      </c>
      <c r="F30" s="9">
        <f t="shared" si="8"/>
        <v>0.99777015624999998</v>
      </c>
      <c r="G30" s="9">
        <f t="shared" si="8"/>
        <v>0.98414999999999997</v>
      </c>
      <c r="H30" s="9">
        <f t="shared" si="8"/>
        <v>0.95266140624999995</v>
      </c>
      <c r="I30" s="9">
        <f t="shared" si="8"/>
        <v>0.90111999999999992</v>
      </c>
      <c r="J30" s="9">
        <f t="shared" si="8"/>
        <v>0.74431000000000003</v>
      </c>
      <c r="K30" s="9">
        <f t="shared" si="8"/>
        <v>0.5443199999999998</v>
      </c>
      <c r="L30" s="9">
        <f t="shared" si="8"/>
        <v>0.34375000000000006</v>
      </c>
      <c r="M30" s="9">
        <f t="shared" si="8"/>
        <v>0.17920000000000005</v>
      </c>
      <c r="N30" s="9">
        <f t="shared" si="9"/>
        <v>7.0470000000000033E-2</v>
      </c>
      <c r="O30" s="9">
        <f t="shared" si="9"/>
        <v>1.6960000000000003E-2</v>
      </c>
      <c r="P30" s="9">
        <f t="shared" si="9"/>
        <v>5.8851562500000093E-3</v>
      </c>
      <c r="Q30" s="9">
        <f t="shared" si="9"/>
        <v>1.2699999999999999E-3</v>
      </c>
      <c r="R30" s="9">
        <f t="shared" si="9"/>
        <v>8.640625000000041E-5</v>
      </c>
      <c r="S30" s="9" t="str">
        <f t="shared" si="9"/>
        <v>--</v>
      </c>
      <c r="T30" s="9" t="str">
        <f t="shared" si="9"/>
        <v>--</v>
      </c>
    </row>
    <row r="31" spans="2:20" x14ac:dyDescent="0.2">
      <c r="B31" s="8"/>
      <c r="C31" s="8">
        <v>3</v>
      </c>
      <c r="D31" s="9">
        <f t="shared" si="8"/>
        <v>0.99999985239</v>
      </c>
      <c r="E31" s="9">
        <f t="shared" si="8"/>
        <v>0.99999767616000002</v>
      </c>
      <c r="F31" s="9">
        <f t="shared" si="8"/>
        <v>0.99991359375</v>
      </c>
      <c r="G31" s="9">
        <f t="shared" si="8"/>
        <v>0.99873000000000001</v>
      </c>
      <c r="H31" s="9">
        <f t="shared" si="8"/>
        <v>0.99411484375000003</v>
      </c>
      <c r="I31" s="9">
        <f t="shared" si="8"/>
        <v>0.98303999999999991</v>
      </c>
      <c r="J31" s="9">
        <f t="shared" si="8"/>
        <v>0.92952999999999997</v>
      </c>
      <c r="K31" s="9">
        <f t="shared" si="8"/>
        <v>0.82079999999999997</v>
      </c>
      <c r="L31" s="9">
        <f t="shared" si="8"/>
        <v>0.65625</v>
      </c>
      <c r="M31" s="9">
        <f t="shared" si="8"/>
        <v>0.4556800000000002</v>
      </c>
      <c r="N31" s="9">
        <f t="shared" si="9"/>
        <v>0.25569000000000008</v>
      </c>
      <c r="O31" s="9">
        <f t="shared" si="9"/>
        <v>9.8879999999999968E-2</v>
      </c>
      <c r="P31" s="9">
        <f t="shared" si="9"/>
        <v>4.7338593750000074E-2</v>
      </c>
      <c r="Q31" s="9">
        <f t="shared" si="9"/>
        <v>1.585E-2</v>
      </c>
      <c r="R31" s="9">
        <f t="shared" si="9"/>
        <v>2.2298437500000087E-3</v>
      </c>
      <c r="S31" s="9">
        <f t="shared" si="9"/>
        <v>1.5291456000000045E-4</v>
      </c>
      <c r="T31" s="9" t="str">
        <f t="shared" si="9"/>
        <v>--</v>
      </c>
    </row>
    <row r="32" spans="2:20" x14ac:dyDescent="0.2">
      <c r="B32" s="8"/>
      <c r="C32" s="8">
        <v>4</v>
      </c>
      <c r="D32" s="9">
        <f t="shared" si="8"/>
        <v>0.99999999940499995</v>
      </c>
      <c r="E32" s="9">
        <f t="shared" si="8"/>
        <v>0.99999998111999999</v>
      </c>
      <c r="F32" s="9">
        <f t="shared" si="8"/>
        <v>0.99999820312499998</v>
      </c>
      <c r="G32" s="9">
        <f t="shared" si="8"/>
        <v>0.99994499999999997</v>
      </c>
      <c r="H32" s="9">
        <f t="shared" si="8"/>
        <v>0.99960132812500002</v>
      </c>
      <c r="I32" s="9">
        <f t="shared" si="8"/>
        <v>0.99839999999999995</v>
      </c>
      <c r="J32" s="9">
        <f t="shared" si="8"/>
        <v>0.98906500000000008</v>
      </c>
      <c r="K32" s="9">
        <f t="shared" si="8"/>
        <v>0.95904</v>
      </c>
      <c r="L32" s="9">
        <f t="shared" si="8"/>
        <v>0.890625</v>
      </c>
      <c r="M32" s="9">
        <f t="shared" si="8"/>
        <v>0.76672000000000007</v>
      </c>
      <c r="N32" s="9">
        <f t="shared" si="9"/>
        <v>0.57982500000000015</v>
      </c>
      <c r="O32" s="9">
        <f t="shared" si="9"/>
        <v>0.34463999999999995</v>
      </c>
      <c r="P32" s="9">
        <f t="shared" si="9"/>
        <v>0.22351570312500008</v>
      </c>
      <c r="Q32" s="9">
        <f t="shared" si="9"/>
        <v>0.11426499999999996</v>
      </c>
      <c r="R32" s="9">
        <f t="shared" si="9"/>
        <v>3.2773828125000071E-2</v>
      </c>
      <c r="S32" s="9">
        <f t="shared" si="9"/>
        <v>5.6871235200000115E-3</v>
      </c>
      <c r="T32" s="9">
        <f t="shared" si="9"/>
        <v>1.4604476050000014E-3</v>
      </c>
    </row>
    <row r="33" spans="2:20" x14ac:dyDescent="0.2">
      <c r="B33" s="8"/>
      <c r="C33" s="8">
        <v>5</v>
      </c>
      <c r="D33" s="9">
        <f t="shared" si="8"/>
        <v>0.99999999999900002</v>
      </c>
      <c r="E33" s="9">
        <f t="shared" si="8"/>
        <v>0.99999999993599997</v>
      </c>
      <c r="F33" s="9">
        <f t="shared" si="8"/>
        <v>0.99999998437500004</v>
      </c>
      <c r="G33" s="9">
        <f t="shared" si="8"/>
        <v>0.99999900000000008</v>
      </c>
      <c r="H33" s="9">
        <f t="shared" si="8"/>
        <v>0.999988609375</v>
      </c>
      <c r="I33" s="9">
        <f t="shared" si="8"/>
        <v>0.99993599999999994</v>
      </c>
      <c r="J33" s="9">
        <f t="shared" si="8"/>
        <v>0.99927100000000002</v>
      </c>
      <c r="K33" s="9">
        <f t="shared" si="8"/>
        <v>0.99590400000000001</v>
      </c>
      <c r="L33" s="9">
        <f t="shared" si="8"/>
        <v>0.984375</v>
      </c>
      <c r="M33" s="9">
        <f t="shared" si="8"/>
        <v>0.95334399999999997</v>
      </c>
      <c r="N33" s="9">
        <f t="shared" si="9"/>
        <v>0.88235100000000011</v>
      </c>
      <c r="O33" s="9">
        <f t="shared" si="9"/>
        <v>0.73785599999999985</v>
      </c>
      <c r="P33" s="9">
        <f t="shared" si="9"/>
        <v>0.62285048437500001</v>
      </c>
      <c r="Q33" s="9">
        <f t="shared" si="9"/>
        <v>0.46855899999999995</v>
      </c>
      <c r="R33" s="9">
        <f t="shared" si="9"/>
        <v>0.26490810937500014</v>
      </c>
      <c r="S33" s="9">
        <f t="shared" si="9"/>
        <v>0.11415761913600009</v>
      </c>
      <c r="T33" s="9">
        <f t="shared" si="9"/>
        <v>5.8519850599000056E-2</v>
      </c>
    </row>
    <row r="34" spans="2:20" x14ac:dyDescent="0.2">
      <c r="B34" s="8"/>
      <c r="C34" s="8">
        <v>6</v>
      </c>
      <c r="D34" s="9">
        <f t="shared" si="8"/>
        <v>1</v>
      </c>
      <c r="E34" s="9">
        <f t="shared" si="8"/>
        <v>1</v>
      </c>
      <c r="F34" s="9">
        <f t="shared" si="8"/>
        <v>1</v>
      </c>
      <c r="G34" s="9">
        <f t="shared" si="8"/>
        <v>1</v>
      </c>
      <c r="H34" s="9">
        <f t="shared" si="8"/>
        <v>1</v>
      </c>
      <c r="I34" s="9">
        <f t="shared" si="8"/>
        <v>1</v>
      </c>
      <c r="J34" s="9">
        <f t="shared" si="8"/>
        <v>1</v>
      </c>
      <c r="K34" s="9">
        <f t="shared" si="8"/>
        <v>1</v>
      </c>
      <c r="L34" s="9">
        <f t="shared" si="8"/>
        <v>1</v>
      </c>
      <c r="M34" s="9">
        <f t="shared" si="8"/>
        <v>1</v>
      </c>
      <c r="N34" s="9">
        <f t="shared" si="9"/>
        <v>1</v>
      </c>
      <c r="O34" s="9">
        <f t="shared" si="9"/>
        <v>1</v>
      </c>
      <c r="P34" s="9">
        <f t="shared" si="9"/>
        <v>1</v>
      </c>
      <c r="Q34" s="9">
        <f t="shared" si="9"/>
        <v>1</v>
      </c>
      <c r="R34" s="9">
        <f t="shared" si="9"/>
        <v>1</v>
      </c>
      <c r="S34" s="9">
        <f t="shared" si="9"/>
        <v>1</v>
      </c>
      <c r="T34" s="9">
        <f t="shared" si="9"/>
        <v>1</v>
      </c>
    </row>
    <row r="35" spans="2:20" x14ac:dyDescent="0.2">
      <c r="B35" s="8"/>
      <c r="C35" s="8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2:20" x14ac:dyDescent="0.2">
      <c r="B36" s="8">
        <v>7</v>
      </c>
      <c r="C36" s="8">
        <v>0</v>
      </c>
      <c r="D36" s="9">
        <f t="shared" ref="D36:M43" si="10">IF(BINOMDIST($C36,$B$36,D$5,1)&lt;0.00005,"--",BINOMDIST($C36,$B$36,D$5,1))</f>
        <v>0.93206534790699003</v>
      </c>
      <c r="E36" s="9">
        <f t="shared" si="10"/>
        <v>0.86812553324672004</v>
      </c>
      <c r="F36" s="9">
        <f t="shared" si="10"/>
        <v>0.69833729609374995</v>
      </c>
      <c r="G36" s="9">
        <f t="shared" si="10"/>
        <v>0.47829689999999997</v>
      </c>
      <c r="H36" s="9">
        <f t="shared" si="10"/>
        <v>0.32057708828125009</v>
      </c>
      <c r="I36" s="9">
        <f t="shared" si="10"/>
        <v>0.20971519999999996</v>
      </c>
      <c r="J36" s="9">
        <f t="shared" si="10"/>
        <v>8.2354299999999991E-2</v>
      </c>
      <c r="K36" s="9">
        <f t="shared" si="10"/>
        <v>2.7993599999999987E-2</v>
      </c>
      <c r="L36" s="9">
        <f t="shared" si="10"/>
        <v>7.8125000000000017E-3</v>
      </c>
      <c r="M36" s="9">
        <f t="shared" si="10"/>
        <v>1.638400000000001E-3</v>
      </c>
      <c r="N36" s="9">
        <f t="shared" ref="N36:T43" si="11">IF(BINOMDIST($C36,$B$36,N$5,1)&lt;0.00005,"--",BINOMDIST($C36,$B$36,N$5,1))</f>
        <v>2.1870000000000014E-4</v>
      </c>
      <c r="O36" s="9" t="str">
        <f t="shared" si="11"/>
        <v>--</v>
      </c>
      <c r="P36" s="9" t="str">
        <f t="shared" si="11"/>
        <v>--</v>
      </c>
      <c r="Q36" s="9" t="str">
        <f t="shared" si="11"/>
        <v>--</v>
      </c>
      <c r="R36" s="9" t="str">
        <f t="shared" si="11"/>
        <v>--</v>
      </c>
      <c r="S36" s="9" t="str">
        <f t="shared" si="11"/>
        <v>--</v>
      </c>
      <c r="T36" s="9" t="str">
        <f t="shared" si="11"/>
        <v>--</v>
      </c>
    </row>
    <row r="37" spans="2:20" x14ac:dyDescent="0.2">
      <c r="B37" s="8"/>
      <c r="C37" s="8">
        <v>1</v>
      </c>
      <c r="D37" s="9">
        <f t="shared" si="10"/>
        <v>0.99796895836505994</v>
      </c>
      <c r="E37" s="9">
        <f t="shared" si="10"/>
        <v>0.99214346656768004</v>
      </c>
      <c r="F37" s="9">
        <f t="shared" si="10"/>
        <v>0.95561945781250002</v>
      </c>
      <c r="G37" s="9">
        <f t="shared" si="10"/>
        <v>0.85030560000000011</v>
      </c>
      <c r="H37" s="9">
        <f t="shared" si="10"/>
        <v>0.71658407968750004</v>
      </c>
      <c r="I37" s="9">
        <f t="shared" si="10"/>
        <v>0.57671680000000003</v>
      </c>
      <c r="J37" s="9">
        <f t="shared" si="10"/>
        <v>0.32941719999999991</v>
      </c>
      <c r="K37" s="9">
        <f t="shared" si="10"/>
        <v>0.15863039999999998</v>
      </c>
      <c r="L37" s="9">
        <f t="shared" si="10"/>
        <v>6.25E-2</v>
      </c>
      <c r="M37" s="9">
        <f t="shared" si="10"/>
        <v>1.884160000000001E-2</v>
      </c>
      <c r="N37" s="9">
        <f t="shared" si="11"/>
        <v>3.7907999999999965E-3</v>
      </c>
      <c r="O37" s="9">
        <f t="shared" si="11"/>
        <v>3.7119999999999926E-4</v>
      </c>
      <c r="P37" s="9">
        <f t="shared" si="11"/>
        <v>6.948281250000003E-5</v>
      </c>
      <c r="Q37" s="9" t="str">
        <f t="shared" si="11"/>
        <v>--</v>
      </c>
      <c r="R37" s="9" t="str">
        <f t="shared" si="11"/>
        <v>--</v>
      </c>
      <c r="S37" s="9" t="str">
        <f t="shared" si="11"/>
        <v>--</v>
      </c>
      <c r="T37" s="9" t="str">
        <f t="shared" si="11"/>
        <v>--</v>
      </c>
    </row>
    <row r="38" spans="2:20" x14ac:dyDescent="0.2">
      <c r="B38" s="8"/>
      <c r="C38" s="8">
        <v>2</v>
      </c>
      <c r="D38" s="9">
        <f t="shared" si="10"/>
        <v>0.99996603746985002</v>
      </c>
      <c r="E38" s="9">
        <f t="shared" si="10"/>
        <v>0.99973640126079999</v>
      </c>
      <c r="F38" s="9">
        <f t="shared" si="10"/>
        <v>0.99624295703124999</v>
      </c>
      <c r="G38" s="9">
        <f t="shared" si="10"/>
        <v>0.97430850000000002</v>
      </c>
      <c r="H38" s="9">
        <f t="shared" si="10"/>
        <v>0.92623483984374988</v>
      </c>
      <c r="I38" s="9">
        <f t="shared" si="10"/>
        <v>0.85196799999999995</v>
      </c>
      <c r="J38" s="9">
        <f t="shared" si="10"/>
        <v>0.64706949999999996</v>
      </c>
      <c r="K38" s="9">
        <f t="shared" si="10"/>
        <v>0.41990399999999989</v>
      </c>
      <c r="L38" s="9">
        <f t="shared" si="10"/>
        <v>0.2265625</v>
      </c>
      <c r="M38" s="9">
        <f t="shared" si="10"/>
        <v>9.6256000000000036E-2</v>
      </c>
      <c r="N38" s="9">
        <f t="shared" si="11"/>
        <v>2.8795500000000012E-2</v>
      </c>
      <c r="O38" s="9">
        <f t="shared" si="11"/>
        <v>4.6719999999999965E-3</v>
      </c>
      <c r="P38" s="9">
        <f t="shared" si="11"/>
        <v>1.2216445312500008E-3</v>
      </c>
      <c r="Q38" s="9">
        <f t="shared" si="11"/>
        <v>1.7649999999999944E-4</v>
      </c>
      <c r="R38" s="9" t="str">
        <f t="shared" si="11"/>
        <v>--</v>
      </c>
      <c r="S38" s="9" t="str">
        <f t="shared" si="11"/>
        <v>--</v>
      </c>
      <c r="T38" s="9" t="str">
        <f t="shared" si="11"/>
        <v>--</v>
      </c>
    </row>
    <row r="39" spans="2:20" x14ac:dyDescent="0.2">
      <c r="B39" s="8"/>
      <c r="C39" s="8">
        <v>3</v>
      </c>
      <c r="D39" s="9">
        <f t="shared" si="10"/>
        <v>0.99999965833019999</v>
      </c>
      <c r="E39" s="9">
        <f t="shared" si="10"/>
        <v>0.99999466434560003</v>
      </c>
      <c r="F39" s="9">
        <f t="shared" si="10"/>
        <v>0.99980642187500002</v>
      </c>
      <c r="G39" s="9">
        <f t="shared" si="10"/>
        <v>0.99727199999999994</v>
      </c>
      <c r="H39" s="9">
        <f t="shared" si="10"/>
        <v>0.98789682812500001</v>
      </c>
      <c r="I39" s="9">
        <f t="shared" si="10"/>
        <v>0.96665599999999996</v>
      </c>
      <c r="J39" s="9">
        <f t="shared" si="10"/>
        <v>0.87396399999999996</v>
      </c>
      <c r="K39" s="9">
        <f t="shared" si="10"/>
        <v>0.71020799999999995</v>
      </c>
      <c r="L39" s="9">
        <f t="shared" si="10"/>
        <v>0.49999999999999989</v>
      </c>
      <c r="M39" s="9">
        <f t="shared" si="10"/>
        <v>0.28979200000000005</v>
      </c>
      <c r="N39" s="9">
        <f t="shared" si="11"/>
        <v>0.12603600000000004</v>
      </c>
      <c r="O39" s="9">
        <f t="shared" si="11"/>
        <v>3.3343999999999978E-2</v>
      </c>
      <c r="P39" s="9">
        <f t="shared" si="11"/>
        <v>1.2103171875000006E-2</v>
      </c>
      <c r="Q39" s="9">
        <f t="shared" si="11"/>
        <v>2.7279999999999965E-3</v>
      </c>
      <c r="R39" s="9">
        <f t="shared" si="11"/>
        <v>1.9357812500000066E-4</v>
      </c>
      <c r="S39" s="9" t="str">
        <f t="shared" si="11"/>
        <v>--</v>
      </c>
      <c r="T39" s="9" t="str">
        <f t="shared" si="11"/>
        <v>--</v>
      </c>
    </row>
    <row r="40" spans="2:20" x14ac:dyDescent="0.2">
      <c r="B40" s="8"/>
      <c r="C40" s="8">
        <v>4</v>
      </c>
      <c r="D40" s="9">
        <f t="shared" si="10"/>
        <v>0.99999999793484995</v>
      </c>
      <c r="E40" s="9">
        <f t="shared" si="10"/>
        <v>0.99999993502079998</v>
      </c>
      <c r="F40" s="9">
        <f t="shared" si="10"/>
        <v>0.99999397265625001</v>
      </c>
      <c r="G40" s="9">
        <f t="shared" si="10"/>
        <v>0.99982349999999998</v>
      </c>
      <c r="H40" s="9">
        <f t="shared" si="10"/>
        <v>0.99877835546874993</v>
      </c>
      <c r="I40" s="9">
        <f t="shared" si="10"/>
        <v>0.99532799999999999</v>
      </c>
      <c r="J40" s="9">
        <f t="shared" si="10"/>
        <v>0.97120450000000003</v>
      </c>
      <c r="K40" s="9">
        <f t="shared" si="10"/>
        <v>0.90374399999999999</v>
      </c>
      <c r="L40" s="9">
        <f t="shared" si="10"/>
        <v>0.7734375</v>
      </c>
      <c r="M40" s="9">
        <f t="shared" si="10"/>
        <v>0.58009600000000017</v>
      </c>
      <c r="N40" s="9">
        <f t="shared" si="11"/>
        <v>0.35293050000000015</v>
      </c>
      <c r="O40" s="9">
        <f t="shared" si="11"/>
        <v>0.148032</v>
      </c>
      <c r="P40" s="9">
        <f t="shared" si="11"/>
        <v>7.3765160156250051E-2</v>
      </c>
      <c r="Q40" s="9">
        <f t="shared" si="11"/>
        <v>2.569149999999995E-2</v>
      </c>
      <c r="R40" s="9">
        <f t="shared" si="11"/>
        <v>3.7570429687500077E-3</v>
      </c>
      <c r="S40" s="9">
        <f t="shared" si="11"/>
        <v>2.6359873920000029E-4</v>
      </c>
      <c r="T40" s="9" t="str">
        <f t="shared" si="11"/>
        <v>--</v>
      </c>
    </row>
    <row r="41" spans="2:20" x14ac:dyDescent="0.2">
      <c r="B41" s="8"/>
      <c r="C41" s="8">
        <v>5</v>
      </c>
      <c r="D41" s="9">
        <f t="shared" si="10"/>
        <v>0.99999999999306</v>
      </c>
      <c r="E41" s="9">
        <f t="shared" si="10"/>
        <v>0.99999999955968</v>
      </c>
      <c r="F41" s="9">
        <f t="shared" si="10"/>
        <v>0.9999998953125</v>
      </c>
      <c r="G41" s="9">
        <f t="shared" si="10"/>
        <v>0.99999360000000004</v>
      </c>
      <c r="H41" s="9">
        <f t="shared" si="10"/>
        <v>0.99993051718749992</v>
      </c>
      <c r="I41" s="9">
        <f t="shared" si="10"/>
        <v>0.99962879999999998</v>
      </c>
      <c r="J41" s="9">
        <f t="shared" si="10"/>
        <v>0.99620920000000002</v>
      </c>
      <c r="K41" s="9">
        <f t="shared" si="10"/>
        <v>0.98115839999999999</v>
      </c>
      <c r="L41" s="9">
        <f t="shared" si="10"/>
        <v>0.9375</v>
      </c>
      <c r="M41" s="9">
        <f t="shared" si="10"/>
        <v>0.84136960000000005</v>
      </c>
      <c r="N41" s="9">
        <f t="shared" si="11"/>
        <v>0.67058280000000015</v>
      </c>
      <c r="O41" s="9">
        <f t="shared" si="11"/>
        <v>0.42328319999999986</v>
      </c>
      <c r="P41" s="9">
        <f t="shared" si="11"/>
        <v>0.28341592031250001</v>
      </c>
      <c r="Q41" s="9">
        <f t="shared" si="11"/>
        <v>0.14969439999999976</v>
      </c>
      <c r="R41" s="9">
        <f t="shared" si="11"/>
        <v>4.4380542187500031E-2</v>
      </c>
      <c r="S41" s="9">
        <f t="shared" si="11"/>
        <v>7.8565334323200051E-3</v>
      </c>
      <c r="T41" s="9">
        <f t="shared" si="11"/>
        <v>2.0310416349399994E-3</v>
      </c>
    </row>
    <row r="42" spans="2:20" x14ac:dyDescent="0.2">
      <c r="B42" s="8"/>
      <c r="C42" s="8">
        <v>6</v>
      </c>
      <c r="D42" s="9">
        <f t="shared" si="10"/>
        <v>0.99999999999999001</v>
      </c>
      <c r="E42" s="9">
        <f t="shared" si="10"/>
        <v>0.99999999999872002</v>
      </c>
      <c r="F42" s="9">
        <f t="shared" si="10"/>
        <v>0.99999999921875005</v>
      </c>
      <c r="G42" s="9">
        <f t="shared" si="10"/>
        <v>0.99999989999999994</v>
      </c>
      <c r="H42" s="9">
        <f t="shared" si="10"/>
        <v>0.99999829140624996</v>
      </c>
      <c r="I42" s="9">
        <f t="shared" si="10"/>
        <v>0.99998720000000008</v>
      </c>
      <c r="J42" s="9">
        <f t="shared" si="10"/>
        <v>0.99978129999999998</v>
      </c>
      <c r="K42" s="9">
        <f t="shared" si="10"/>
        <v>0.99836159999999996</v>
      </c>
      <c r="L42" s="9">
        <f t="shared" si="10"/>
        <v>0.9921875</v>
      </c>
      <c r="M42" s="9">
        <f t="shared" si="10"/>
        <v>0.97200639999999994</v>
      </c>
      <c r="N42" s="9">
        <f t="shared" si="11"/>
        <v>0.91764570000000001</v>
      </c>
      <c r="O42" s="9">
        <f t="shared" si="11"/>
        <v>0.7902847999999999</v>
      </c>
      <c r="P42" s="9">
        <f t="shared" si="11"/>
        <v>0.67942291171875002</v>
      </c>
      <c r="Q42" s="9">
        <f t="shared" si="11"/>
        <v>0.52170309999999986</v>
      </c>
      <c r="R42" s="9">
        <f t="shared" si="11"/>
        <v>0.30166270390625022</v>
      </c>
      <c r="S42" s="9">
        <f t="shared" si="11"/>
        <v>0.1318744667532801</v>
      </c>
      <c r="T42" s="9">
        <f t="shared" si="11"/>
        <v>6.7934652093010056E-2</v>
      </c>
    </row>
    <row r="43" spans="2:20" x14ac:dyDescent="0.2">
      <c r="B43" s="8"/>
      <c r="C43" s="8">
        <v>7</v>
      </c>
      <c r="D43" s="9">
        <f t="shared" si="10"/>
        <v>1</v>
      </c>
      <c r="E43" s="9">
        <f t="shared" si="10"/>
        <v>1</v>
      </c>
      <c r="F43" s="9">
        <f t="shared" si="10"/>
        <v>1</v>
      </c>
      <c r="G43" s="9">
        <f t="shared" si="10"/>
        <v>1</v>
      </c>
      <c r="H43" s="9">
        <f t="shared" si="10"/>
        <v>1</v>
      </c>
      <c r="I43" s="9">
        <f t="shared" si="10"/>
        <v>1</v>
      </c>
      <c r="J43" s="9">
        <f t="shared" si="10"/>
        <v>1</v>
      </c>
      <c r="K43" s="9">
        <f t="shared" si="10"/>
        <v>1</v>
      </c>
      <c r="L43" s="9">
        <f t="shared" si="10"/>
        <v>1</v>
      </c>
      <c r="M43" s="9">
        <f t="shared" si="10"/>
        <v>1</v>
      </c>
      <c r="N43" s="9">
        <f t="shared" si="11"/>
        <v>1</v>
      </c>
      <c r="O43" s="9">
        <f t="shared" si="11"/>
        <v>1</v>
      </c>
      <c r="P43" s="9">
        <f t="shared" si="11"/>
        <v>1</v>
      </c>
      <c r="Q43" s="9">
        <f t="shared" si="11"/>
        <v>1</v>
      </c>
      <c r="R43" s="9">
        <f t="shared" si="11"/>
        <v>1</v>
      </c>
      <c r="S43" s="9">
        <f t="shared" si="11"/>
        <v>1</v>
      </c>
      <c r="T43" s="9">
        <f t="shared" si="11"/>
        <v>1</v>
      </c>
    </row>
    <row r="44" spans="2:20" x14ac:dyDescent="0.2">
      <c r="B44" s="8"/>
      <c r="C44" s="8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2:20" x14ac:dyDescent="0.2">
      <c r="B45" s="8">
        <v>8</v>
      </c>
      <c r="C45" s="8">
        <v>0</v>
      </c>
      <c r="D45" s="9">
        <f t="shared" ref="D45:M53" si="12">IF(BINOMDIST($C45,$B$45,D$5,1)&lt;0.00005,"--",BINOMDIST($C45,$B$45,D$5,1))</f>
        <v>0.92274469442792006</v>
      </c>
      <c r="E45" s="9">
        <f t="shared" si="12"/>
        <v>0.8507630225817856</v>
      </c>
      <c r="F45" s="9">
        <f t="shared" si="12"/>
        <v>0.66342043128906247</v>
      </c>
      <c r="G45" s="9">
        <f t="shared" si="12"/>
        <v>0.43046720999999999</v>
      </c>
      <c r="H45" s="9">
        <f t="shared" si="12"/>
        <v>0.27249052503906257</v>
      </c>
      <c r="I45" s="9">
        <f t="shared" si="12"/>
        <v>0.16777215999999998</v>
      </c>
      <c r="J45" s="9">
        <f t="shared" si="12"/>
        <v>5.7648009999999993E-2</v>
      </c>
      <c r="K45" s="9">
        <f t="shared" si="12"/>
        <v>1.6796159999999994E-2</v>
      </c>
      <c r="L45" s="9">
        <f t="shared" si="12"/>
        <v>3.9062500000000009E-3</v>
      </c>
      <c r="M45" s="9">
        <f t="shared" si="12"/>
        <v>6.5536000000000034E-4</v>
      </c>
      <c r="N45" s="9">
        <f t="shared" ref="N45:T53" si="13">IF(BINOMDIST($C45,$B$45,N$5,1)&lt;0.00005,"--",BINOMDIST($C45,$B$45,N$5,1))</f>
        <v>6.5610000000000044E-5</v>
      </c>
      <c r="O45" s="9" t="str">
        <f t="shared" si="13"/>
        <v>--</v>
      </c>
      <c r="P45" s="9" t="str">
        <f t="shared" si="13"/>
        <v>--</v>
      </c>
      <c r="Q45" s="9" t="str">
        <f t="shared" si="13"/>
        <v>--</v>
      </c>
      <c r="R45" s="9" t="str">
        <f t="shared" si="13"/>
        <v>--</v>
      </c>
      <c r="S45" s="9" t="str">
        <f t="shared" si="13"/>
        <v>--</v>
      </c>
      <c r="T45" s="9" t="str">
        <f t="shared" si="13"/>
        <v>--</v>
      </c>
    </row>
    <row r="46" spans="2:20" x14ac:dyDescent="0.2">
      <c r="B46" s="8"/>
      <c r="C46" s="8">
        <v>1</v>
      </c>
      <c r="D46" s="9">
        <f t="shared" si="12"/>
        <v>0.99730992226047932</v>
      </c>
      <c r="E46" s="9">
        <f t="shared" si="12"/>
        <v>0.98966310790126077</v>
      </c>
      <c r="F46" s="9">
        <f t="shared" si="12"/>
        <v>0.94275534972656239</v>
      </c>
      <c r="G46" s="9">
        <f t="shared" si="12"/>
        <v>0.81310472999999994</v>
      </c>
      <c r="H46" s="9">
        <f t="shared" si="12"/>
        <v>0.6571830309765625</v>
      </c>
      <c r="I46" s="9">
        <f t="shared" si="12"/>
        <v>0.50331648000000007</v>
      </c>
      <c r="J46" s="9">
        <f t="shared" si="12"/>
        <v>0.25529832999999991</v>
      </c>
      <c r="K46" s="9">
        <f t="shared" si="12"/>
        <v>0.10637567999999994</v>
      </c>
      <c r="L46" s="9">
        <f t="shared" si="12"/>
        <v>3.5156250000000007E-2</v>
      </c>
      <c r="M46" s="9">
        <f t="shared" si="12"/>
        <v>8.5196800000000034E-3</v>
      </c>
      <c r="N46" s="9">
        <f t="shared" si="13"/>
        <v>1.2903300000000034E-3</v>
      </c>
      <c r="O46" s="9">
        <f t="shared" si="13"/>
        <v>8.4480000000000031E-5</v>
      </c>
      <c r="P46" s="9" t="str">
        <f t="shared" si="13"/>
        <v>--</v>
      </c>
      <c r="Q46" s="9" t="str">
        <f t="shared" si="13"/>
        <v>--</v>
      </c>
      <c r="R46" s="9" t="str">
        <f t="shared" si="13"/>
        <v>--</v>
      </c>
      <c r="S46" s="9" t="str">
        <f t="shared" si="13"/>
        <v>--</v>
      </c>
      <c r="T46" s="9" t="str">
        <f t="shared" si="13"/>
        <v>--</v>
      </c>
    </row>
    <row r="47" spans="2:20" x14ac:dyDescent="0.2">
      <c r="B47" s="8"/>
      <c r="C47" s="8">
        <v>2</v>
      </c>
      <c r="D47" s="9">
        <f t="shared" si="12"/>
        <v>0.99994606667880204</v>
      </c>
      <c r="E47" s="9">
        <f t="shared" si="12"/>
        <v>0.99958454256693763</v>
      </c>
      <c r="F47" s="9">
        <f t="shared" si="12"/>
        <v>0.99421178207031247</v>
      </c>
      <c r="G47" s="9">
        <f t="shared" si="12"/>
        <v>0.96190820999999993</v>
      </c>
      <c r="H47" s="9">
        <f t="shared" si="12"/>
        <v>0.89478722582031245</v>
      </c>
      <c r="I47" s="9">
        <f t="shared" si="12"/>
        <v>0.79691775999999992</v>
      </c>
      <c r="J47" s="9">
        <f t="shared" si="12"/>
        <v>0.55177381000000003</v>
      </c>
      <c r="K47" s="9">
        <f t="shared" si="12"/>
        <v>0.31539455999999999</v>
      </c>
      <c r="L47" s="9">
        <f t="shared" si="12"/>
        <v>0.14453125</v>
      </c>
      <c r="M47" s="9">
        <f t="shared" si="12"/>
        <v>4.980736000000003E-2</v>
      </c>
      <c r="N47" s="9">
        <f t="shared" si="13"/>
        <v>1.1292210000000006E-2</v>
      </c>
      <c r="O47" s="9">
        <f t="shared" si="13"/>
        <v>1.2313600000000021E-3</v>
      </c>
      <c r="P47" s="9">
        <f t="shared" si="13"/>
        <v>2.4230707031250098E-4</v>
      </c>
      <c r="Q47" s="9" t="str">
        <f t="shared" si="13"/>
        <v>--</v>
      </c>
      <c r="R47" s="9" t="str">
        <f t="shared" si="13"/>
        <v>--</v>
      </c>
      <c r="S47" s="9" t="str">
        <f t="shared" si="13"/>
        <v>--</v>
      </c>
      <c r="T47" s="9" t="str">
        <f t="shared" si="13"/>
        <v>--</v>
      </c>
    </row>
    <row r="48" spans="2:20" x14ac:dyDescent="0.2">
      <c r="B48" s="8"/>
      <c r="C48" s="8">
        <v>3</v>
      </c>
      <c r="D48" s="9">
        <f t="shared" si="12"/>
        <v>0.99999932212159648</v>
      </c>
      <c r="E48" s="9">
        <f t="shared" si="12"/>
        <v>0.999989499083904</v>
      </c>
      <c r="F48" s="9">
        <f t="shared" si="12"/>
        <v>0.99962824863281252</v>
      </c>
      <c r="G48" s="9">
        <f t="shared" si="12"/>
        <v>0.99497564999999999</v>
      </c>
      <c r="H48" s="9">
        <f t="shared" si="12"/>
        <v>0.97864752988281256</v>
      </c>
      <c r="I48" s="9">
        <f t="shared" si="12"/>
        <v>0.94371840000000007</v>
      </c>
      <c r="J48" s="9">
        <f t="shared" si="12"/>
        <v>0.80589564999999996</v>
      </c>
      <c r="K48" s="9">
        <f t="shared" si="12"/>
        <v>0.5940863999999999</v>
      </c>
      <c r="L48" s="9">
        <f t="shared" si="12"/>
        <v>0.36328125</v>
      </c>
      <c r="M48" s="9">
        <f t="shared" si="12"/>
        <v>0.17367040000000006</v>
      </c>
      <c r="N48" s="9">
        <f t="shared" si="13"/>
        <v>5.7967650000000023E-2</v>
      </c>
      <c r="O48" s="9">
        <f t="shared" si="13"/>
        <v>1.0406399999999994E-2</v>
      </c>
      <c r="P48" s="9">
        <f t="shared" si="13"/>
        <v>2.8538736328125149E-3</v>
      </c>
      <c r="Q48" s="9">
        <f t="shared" si="13"/>
        <v>4.316500000000006E-4</v>
      </c>
      <c r="R48" s="9" t="str">
        <f t="shared" si="13"/>
        <v>--</v>
      </c>
      <c r="S48" s="9" t="str">
        <f t="shared" si="13"/>
        <v>--</v>
      </c>
      <c r="T48" s="9" t="str">
        <f t="shared" si="13"/>
        <v>--</v>
      </c>
    </row>
    <row r="49" spans="2:20" x14ac:dyDescent="0.2">
      <c r="B49" s="8"/>
      <c r="C49" s="8">
        <v>4</v>
      </c>
      <c r="D49" s="9">
        <f t="shared" si="12"/>
        <v>0.9999999945388035</v>
      </c>
      <c r="E49" s="9">
        <f t="shared" si="12"/>
        <v>0.99999982960729605</v>
      </c>
      <c r="F49" s="9">
        <f t="shared" si="12"/>
        <v>0.99998459511718751</v>
      </c>
      <c r="G49" s="9">
        <f t="shared" si="12"/>
        <v>0.99956834999999999</v>
      </c>
      <c r="H49" s="9">
        <f t="shared" si="12"/>
        <v>0.99714612636718747</v>
      </c>
      <c r="I49" s="9">
        <f t="shared" si="12"/>
        <v>0.98959360000000007</v>
      </c>
      <c r="J49" s="9">
        <f t="shared" si="12"/>
        <v>0.94203234999999996</v>
      </c>
      <c r="K49" s="9">
        <f t="shared" si="12"/>
        <v>0.8263296</v>
      </c>
      <c r="L49" s="9">
        <f t="shared" si="12"/>
        <v>0.63671875</v>
      </c>
      <c r="M49" s="9">
        <f t="shared" si="12"/>
        <v>0.4059136000000001</v>
      </c>
      <c r="N49" s="9">
        <f t="shared" si="13"/>
        <v>0.19410435000000004</v>
      </c>
      <c r="O49" s="9">
        <f t="shared" si="13"/>
        <v>5.6281599999999973E-2</v>
      </c>
      <c r="P49" s="9">
        <f t="shared" si="13"/>
        <v>2.1352470117187519E-2</v>
      </c>
      <c r="Q49" s="9">
        <f t="shared" si="13"/>
        <v>5.0243500000000116E-3</v>
      </c>
      <c r="R49" s="9">
        <f t="shared" si="13"/>
        <v>3.7175136718750265E-4</v>
      </c>
      <c r="S49" s="9" t="str">
        <f t="shared" si="13"/>
        <v>--</v>
      </c>
      <c r="T49" s="9" t="str">
        <f t="shared" si="13"/>
        <v>--</v>
      </c>
    </row>
    <row r="50" spans="2:20" x14ac:dyDescent="0.2">
      <c r="B50" s="8"/>
      <c r="C50" s="8">
        <v>5</v>
      </c>
      <c r="D50" s="9">
        <f t="shared" si="12"/>
        <v>0.9999999999724779</v>
      </c>
      <c r="E50" s="9">
        <f t="shared" si="12"/>
        <v>0.9999999982689024</v>
      </c>
      <c r="F50" s="9">
        <f t="shared" si="12"/>
        <v>0.9999995991796875</v>
      </c>
      <c r="G50" s="9">
        <f t="shared" si="12"/>
        <v>0.99997658999999994</v>
      </c>
      <c r="H50" s="9">
        <f t="shared" si="12"/>
        <v>0.99975769292968752</v>
      </c>
      <c r="I50" s="9">
        <f t="shared" si="12"/>
        <v>0.99876863999999999</v>
      </c>
      <c r="J50" s="9">
        <f t="shared" si="12"/>
        <v>0.98870778999999998</v>
      </c>
      <c r="K50" s="9">
        <f t="shared" si="12"/>
        <v>0.95019264000000003</v>
      </c>
      <c r="L50" s="9">
        <f t="shared" si="12"/>
        <v>0.85546875</v>
      </c>
      <c r="M50" s="9">
        <f t="shared" si="12"/>
        <v>0.68460544000000001</v>
      </c>
      <c r="N50" s="9">
        <f t="shared" si="13"/>
        <v>0.44822619000000014</v>
      </c>
      <c r="O50" s="9">
        <f t="shared" si="13"/>
        <v>0.20308223999999997</v>
      </c>
      <c r="P50" s="9">
        <f t="shared" si="13"/>
        <v>0.10521277417968757</v>
      </c>
      <c r="Q50" s="9">
        <f t="shared" si="13"/>
        <v>3.809179000000007E-2</v>
      </c>
      <c r="R50" s="9">
        <f t="shared" si="13"/>
        <v>5.7882179296875336E-3</v>
      </c>
      <c r="S50" s="9">
        <f t="shared" si="13"/>
        <v>4.1545743306240206E-4</v>
      </c>
      <c r="T50" s="9">
        <f t="shared" si="13"/>
        <v>5.3933321197900146E-5</v>
      </c>
    </row>
    <row r="51" spans="2:20" x14ac:dyDescent="0.2">
      <c r="B51" s="8"/>
      <c r="C51" s="8">
        <v>6</v>
      </c>
      <c r="D51" s="9">
        <f t="shared" si="12"/>
        <v>0.99999999999992073</v>
      </c>
      <c r="E51" s="9">
        <f t="shared" si="12"/>
        <v>0.99999999998993916</v>
      </c>
      <c r="F51" s="9">
        <f t="shared" si="12"/>
        <v>0.99999999402343742</v>
      </c>
      <c r="G51" s="9">
        <f t="shared" si="12"/>
        <v>0.99999927</v>
      </c>
      <c r="H51" s="9">
        <f t="shared" si="12"/>
        <v>0.9999881252734375</v>
      </c>
      <c r="I51" s="9">
        <f t="shared" si="12"/>
        <v>0.99991552000000006</v>
      </c>
      <c r="J51" s="9">
        <f t="shared" si="12"/>
        <v>0.99870966999999999</v>
      </c>
      <c r="K51" s="9">
        <f t="shared" si="12"/>
        <v>0.99148031999999997</v>
      </c>
      <c r="L51" s="9">
        <f t="shared" si="12"/>
        <v>0.96484375</v>
      </c>
      <c r="M51" s="9">
        <f t="shared" si="12"/>
        <v>0.89362432000000003</v>
      </c>
      <c r="N51" s="9">
        <f t="shared" si="13"/>
        <v>0.7447016700000002</v>
      </c>
      <c r="O51" s="9">
        <f t="shared" si="13"/>
        <v>0.49668351999999988</v>
      </c>
      <c r="P51" s="9">
        <f t="shared" si="13"/>
        <v>0.3428169690234375</v>
      </c>
      <c r="Q51" s="9">
        <f t="shared" si="13"/>
        <v>0.18689527000000034</v>
      </c>
      <c r="R51" s="9">
        <f t="shared" si="13"/>
        <v>5.7244650273437739E-2</v>
      </c>
      <c r="S51" s="9">
        <f t="shared" si="13"/>
        <v>1.0336892098739243E-2</v>
      </c>
      <c r="T51" s="9">
        <f t="shared" si="13"/>
        <v>2.6900777395207085E-3</v>
      </c>
    </row>
    <row r="52" spans="2:20" x14ac:dyDescent="0.2">
      <c r="B52" s="8"/>
      <c r="C52" s="8">
        <v>7</v>
      </c>
      <c r="D52" s="9">
        <f t="shared" si="12"/>
        <v>0.99999999999999989</v>
      </c>
      <c r="E52" s="9">
        <f t="shared" si="12"/>
        <v>0.99999999999997446</v>
      </c>
      <c r="F52" s="9">
        <f t="shared" si="12"/>
        <v>0.99999999996093747</v>
      </c>
      <c r="G52" s="9">
        <f t="shared" si="12"/>
        <v>0.99999999000000006</v>
      </c>
      <c r="H52" s="9">
        <f t="shared" si="12"/>
        <v>0.99999974371093758</v>
      </c>
      <c r="I52" s="9">
        <f t="shared" si="12"/>
        <v>0.99999744000000002</v>
      </c>
      <c r="J52" s="9">
        <f t="shared" si="12"/>
        <v>0.99993438999999995</v>
      </c>
      <c r="K52" s="9">
        <f t="shared" si="12"/>
        <v>0.99934464000000001</v>
      </c>
      <c r="L52" s="9">
        <f t="shared" si="12"/>
        <v>0.99609375</v>
      </c>
      <c r="M52" s="9">
        <f t="shared" si="12"/>
        <v>0.98320384000000005</v>
      </c>
      <c r="N52" s="9">
        <f t="shared" si="13"/>
        <v>0.94235199000000003</v>
      </c>
      <c r="O52" s="9">
        <f t="shared" si="13"/>
        <v>0.83222783999999994</v>
      </c>
      <c r="P52" s="9">
        <f t="shared" si="13"/>
        <v>0.72750947496093754</v>
      </c>
      <c r="Q52" s="9">
        <f t="shared" si="13"/>
        <v>0.56953279000000001</v>
      </c>
      <c r="R52" s="9">
        <f t="shared" si="13"/>
        <v>0.33657956871093775</v>
      </c>
      <c r="S52" s="9">
        <f t="shared" si="13"/>
        <v>0.14923697741821451</v>
      </c>
      <c r="T52" s="9">
        <f t="shared" si="13"/>
        <v>7.7255305572079977E-2</v>
      </c>
    </row>
    <row r="53" spans="2:20" x14ac:dyDescent="0.2">
      <c r="B53" s="8"/>
      <c r="C53" s="8">
        <v>8</v>
      </c>
      <c r="D53" s="9">
        <f t="shared" si="12"/>
        <v>1</v>
      </c>
      <c r="E53" s="9">
        <f t="shared" si="12"/>
        <v>1</v>
      </c>
      <c r="F53" s="9">
        <f t="shared" si="12"/>
        <v>1</v>
      </c>
      <c r="G53" s="9">
        <f t="shared" si="12"/>
        <v>1</v>
      </c>
      <c r="H53" s="9">
        <f t="shared" si="12"/>
        <v>1</v>
      </c>
      <c r="I53" s="9">
        <f t="shared" si="12"/>
        <v>1</v>
      </c>
      <c r="J53" s="9">
        <f t="shared" si="12"/>
        <v>1</v>
      </c>
      <c r="K53" s="9">
        <f t="shared" si="12"/>
        <v>1</v>
      </c>
      <c r="L53" s="9">
        <f t="shared" si="12"/>
        <v>1</v>
      </c>
      <c r="M53" s="9">
        <f t="shared" si="12"/>
        <v>1</v>
      </c>
      <c r="N53" s="9">
        <f t="shared" si="13"/>
        <v>1</v>
      </c>
      <c r="O53" s="9">
        <f t="shared" si="13"/>
        <v>1</v>
      </c>
      <c r="P53" s="9">
        <f t="shared" si="13"/>
        <v>1</v>
      </c>
      <c r="Q53" s="9">
        <f t="shared" si="13"/>
        <v>1</v>
      </c>
      <c r="R53" s="9">
        <f t="shared" si="13"/>
        <v>1</v>
      </c>
      <c r="S53" s="9">
        <f t="shared" si="13"/>
        <v>1</v>
      </c>
      <c r="T53" s="9">
        <f t="shared" si="13"/>
        <v>1</v>
      </c>
    </row>
    <row r="54" spans="2:20" x14ac:dyDescent="0.2">
      <c r="B54" s="8"/>
      <c r="C54" s="8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spans="2:20" x14ac:dyDescent="0.2">
      <c r="B55" s="8">
        <v>9</v>
      </c>
      <c r="C55" s="8">
        <v>0</v>
      </c>
      <c r="D55" s="9">
        <f t="shared" ref="D55:M64" si="14">IF(BINOMDIST($C55,$B$55,D$5,1)&lt;0.00005,"--",BINOMDIST($C55,$B$55,D$5,1))</f>
        <v>0.91351724748364094</v>
      </c>
      <c r="E55" s="9">
        <f t="shared" si="14"/>
        <v>0.83374776213014989</v>
      </c>
      <c r="F55" s="9">
        <f t="shared" si="14"/>
        <v>0.63024940972460941</v>
      </c>
      <c r="G55" s="9">
        <f t="shared" si="14"/>
        <v>0.38742048899999998</v>
      </c>
      <c r="H55" s="9">
        <f t="shared" si="14"/>
        <v>0.23161694628320317</v>
      </c>
      <c r="I55" s="9">
        <f t="shared" si="14"/>
        <v>0.13421772800000001</v>
      </c>
      <c r="J55" s="9">
        <f t="shared" si="14"/>
        <v>4.0353606999999993E-2</v>
      </c>
      <c r="K55" s="9">
        <f t="shared" si="14"/>
        <v>1.0077695999999999E-2</v>
      </c>
      <c r="L55" s="9">
        <f t="shared" si="14"/>
        <v>1.953125E-3</v>
      </c>
      <c r="M55" s="9">
        <f t="shared" si="14"/>
        <v>2.6214400000000012E-4</v>
      </c>
      <c r="N55" s="9" t="str">
        <f t="shared" ref="N55:T64" si="15">IF(BINOMDIST($C55,$B$55,N$5,1)&lt;0.00005,"--",BINOMDIST($C55,$B$55,N$5,1))</f>
        <v>--</v>
      </c>
      <c r="O55" s="9" t="str">
        <f t="shared" si="15"/>
        <v>--</v>
      </c>
      <c r="P55" s="9" t="str">
        <f t="shared" si="15"/>
        <v>--</v>
      </c>
      <c r="Q55" s="9" t="str">
        <f t="shared" si="15"/>
        <v>--</v>
      </c>
      <c r="R55" s="9" t="str">
        <f t="shared" si="15"/>
        <v>--</v>
      </c>
      <c r="S55" s="9" t="str">
        <f t="shared" si="15"/>
        <v>--</v>
      </c>
      <c r="T55" s="9" t="str">
        <f t="shared" si="15"/>
        <v>--</v>
      </c>
    </row>
    <row r="56" spans="2:20" x14ac:dyDescent="0.2">
      <c r="B56" s="8"/>
      <c r="C56" s="8">
        <v>1</v>
      </c>
      <c r="D56" s="9">
        <f t="shared" si="14"/>
        <v>0.99656426998215375</v>
      </c>
      <c r="E56" s="9">
        <f t="shared" si="14"/>
        <v>0.98688510619487124</v>
      </c>
      <c r="F56" s="9">
        <f t="shared" si="14"/>
        <v>0.92878860380468731</v>
      </c>
      <c r="G56" s="9">
        <f t="shared" si="14"/>
        <v>0.77484097799999996</v>
      </c>
      <c r="H56" s="9">
        <f t="shared" si="14"/>
        <v>0.59947915508593752</v>
      </c>
      <c r="I56" s="9">
        <f t="shared" si="14"/>
        <v>0.43620761600000002</v>
      </c>
      <c r="J56" s="9">
        <f t="shared" si="14"/>
        <v>0.19600323399999992</v>
      </c>
      <c r="K56" s="9">
        <f t="shared" si="14"/>
        <v>7.0543871999999952E-2</v>
      </c>
      <c r="L56" s="9">
        <f t="shared" si="14"/>
        <v>1.953125E-2</v>
      </c>
      <c r="M56" s="9">
        <f t="shared" si="14"/>
        <v>3.8010880000000015E-3</v>
      </c>
      <c r="N56" s="9">
        <f t="shared" si="15"/>
        <v>4.3302600000000145E-4</v>
      </c>
      <c r="O56" s="9" t="str">
        <f t="shared" si="15"/>
        <v>--</v>
      </c>
      <c r="P56" s="9" t="str">
        <f t="shared" si="15"/>
        <v>--</v>
      </c>
      <c r="Q56" s="9" t="str">
        <f t="shared" si="15"/>
        <v>--</v>
      </c>
      <c r="R56" s="9" t="str">
        <f t="shared" si="15"/>
        <v>--</v>
      </c>
      <c r="S56" s="9" t="str">
        <f t="shared" si="15"/>
        <v>--</v>
      </c>
      <c r="T56" s="9" t="str">
        <f t="shared" si="15"/>
        <v>--</v>
      </c>
    </row>
    <row r="57" spans="2:20" x14ac:dyDescent="0.2">
      <c r="B57" s="8"/>
      <c r="C57" s="8">
        <v>2</v>
      </c>
      <c r="D57" s="9">
        <f t="shared" si="14"/>
        <v>0.99991970523461893</v>
      </c>
      <c r="E57" s="9">
        <f t="shared" si="14"/>
        <v>0.99938611387362408</v>
      </c>
      <c r="F57" s="9">
        <f t="shared" si="14"/>
        <v>0.99163896045312505</v>
      </c>
      <c r="G57" s="9">
        <f t="shared" si="14"/>
        <v>0.947027862</v>
      </c>
      <c r="H57" s="9">
        <f t="shared" si="14"/>
        <v>0.85914659659374992</v>
      </c>
      <c r="I57" s="9">
        <f t="shared" si="14"/>
        <v>0.73819750399999995</v>
      </c>
      <c r="J57" s="9">
        <f t="shared" si="14"/>
        <v>0.46283116599999996</v>
      </c>
      <c r="K57" s="9">
        <f t="shared" si="14"/>
        <v>0.23178700799999991</v>
      </c>
      <c r="L57" s="9">
        <f t="shared" si="14"/>
        <v>8.9843750000000028E-2</v>
      </c>
      <c r="M57" s="9">
        <f t="shared" si="14"/>
        <v>2.5034752000000014E-2</v>
      </c>
      <c r="N57" s="9">
        <f t="shared" si="15"/>
        <v>4.2908940000000034E-3</v>
      </c>
      <c r="O57" s="9">
        <f t="shared" si="15"/>
        <v>3.1385599999999973E-4</v>
      </c>
      <c r="P57" s="9" t="str">
        <f t="shared" si="15"/>
        <v>--</v>
      </c>
      <c r="Q57" s="9" t="str">
        <f t="shared" si="15"/>
        <v>--</v>
      </c>
      <c r="R57" s="9" t="str">
        <f t="shared" si="15"/>
        <v>--</v>
      </c>
      <c r="S57" s="9" t="str">
        <f t="shared" si="15"/>
        <v>--</v>
      </c>
      <c r="T57" s="9" t="str">
        <f t="shared" si="15"/>
        <v>--</v>
      </c>
    </row>
    <row r="58" spans="2:20" x14ac:dyDescent="0.2">
      <c r="B58" s="8"/>
      <c r="C58" s="8">
        <v>3</v>
      </c>
      <c r="D58" s="9">
        <f t="shared" si="14"/>
        <v>0.99999878956716848</v>
      </c>
      <c r="E58" s="9">
        <f t="shared" si="14"/>
        <v>0.99998139995356472</v>
      </c>
      <c r="F58" s="9">
        <f t="shared" si="14"/>
        <v>0.99935742530468752</v>
      </c>
      <c r="G58" s="9">
        <f t="shared" si="14"/>
        <v>0.99166890599999991</v>
      </c>
      <c r="H58" s="9">
        <f t="shared" si="14"/>
        <v>0.9660684842734375</v>
      </c>
      <c r="I58" s="9">
        <f t="shared" si="14"/>
        <v>0.91435827200000008</v>
      </c>
      <c r="J58" s="9">
        <f t="shared" si="14"/>
        <v>0.72965909799999995</v>
      </c>
      <c r="K58" s="9">
        <f t="shared" si="14"/>
        <v>0.48260966399999994</v>
      </c>
      <c r="L58" s="9">
        <f t="shared" si="14"/>
        <v>0.25390625</v>
      </c>
      <c r="M58" s="9">
        <f t="shared" si="14"/>
        <v>9.935257600000004E-2</v>
      </c>
      <c r="N58" s="9">
        <f t="shared" si="15"/>
        <v>2.5294842000000008E-2</v>
      </c>
      <c r="O58" s="9">
        <f t="shared" si="15"/>
        <v>3.0663680000000003E-3</v>
      </c>
      <c r="P58" s="9">
        <f t="shared" si="15"/>
        <v>6.3404205468750282E-4</v>
      </c>
      <c r="Q58" s="9">
        <f t="shared" si="15"/>
        <v>6.4234000000000104E-5</v>
      </c>
      <c r="R58" s="9" t="str">
        <f t="shared" si="15"/>
        <v>--</v>
      </c>
      <c r="S58" s="9" t="str">
        <f t="shared" si="15"/>
        <v>--</v>
      </c>
      <c r="T58" s="9" t="str">
        <f t="shared" si="15"/>
        <v>--</v>
      </c>
    </row>
    <row r="59" spans="2:20" x14ac:dyDescent="0.2">
      <c r="B59" s="8"/>
      <c r="C59" s="8">
        <v>4</v>
      </c>
      <c r="D59" s="9">
        <f t="shared" si="14"/>
        <v>0.99999998781463151</v>
      </c>
      <c r="E59" s="9">
        <f t="shared" si="14"/>
        <v>0.99999962299682821</v>
      </c>
      <c r="F59" s="9">
        <f t="shared" si="14"/>
        <v>0.99996677779296883</v>
      </c>
      <c r="G59" s="9">
        <f t="shared" si="14"/>
        <v>0.99910907999999998</v>
      </c>
      <c r="H59" s="9">
        <f t="shared" si="14"/>
        <v>0.99437133689453128</v>
      </c>
      <c r="I59" s="9">
        <f t="shared" si="14"/>
        <v>0.98041855999999994</v>
      </c>
      <c r="J59" s="9">
        <f t="shared" si="14"/>
        <v>0.90119134000000001</v>
      </c>
      <c r="K59" s="9">
        <f t="shared" si="14"/>
        <v>0.73343231999999992</v>
      </c>
      <c r="L59" s="9">
        <f t="shared" si="14"/>
        <v>0.5</v>
      </c>
      <c r="M59" s="9">
        <f t="shared" si="14"/>
        <v>0.26656768000000008</v>
      </c>
      <c r="N59" s="9">
        <f t="shared" si="15"/>
        <v>9.880866000000002E-2</v>
      </c>
      <c r="O59" s="9">
        <f t="shared" si="15"/>
        <v>1.9581439999999992E-2</v>
      </c>
      <c r="P59" s="9">
        <f t="shared" si="15"/>
        <v>5.6286631054687552E-3</v>
      </c>
      <c r="Q59" s="9">
        <f t="shared" si="15"/>
        <v>8.9091999999999991E-4</v>
      </c>
      <c r="R59" s="9" t="str">
        <f t="shared" si="15"/>
        <v>--</v>
      </c>
      <c r="S59" s="9" t="str">
        <f t="shared" si="15"/>
        <v>--</v>
      </c>
      <c r="T59" s="9" t="str">
        <f t="shared" si="15"/>
        <v>--</v>
      </c>
    </row>
    <row r="60" spans="2:20" x14ac:dyDescent="0.2">
      <c r="B60" s="8"/>
      <c r="C60" s="8">
        <v>5</v>
      </c>
      <c r="D60" s="9">
        <f t="shared" si="14"/>
        <v>0.99999999991814115</v>
      </c>
      <c r="E60" s="9">
        <f t="shared" si="14"/>
        <v>0.99999999489567026</v>
      </c>
      <c r="F60" s="9">
        <f t="shared" si="14"/>
        <v>0.99999884897656255</v>
      </c>
      <c r="G60" s="9">
        <f t="shared" si="14"/>
        <v>0.999935766</v>
      </c>
      <c r="H60" s="9">
        <f t="shared" si="14"/>
        <v>0.99936595794531247</v>
      </c>
      <c r="I60" s="9">
        <f t="shared" si="14"/>
        <v>0.99693363199999996</v>
      </c>
      <c r="J60" s="9">
        <f t="shared" si="14"/>
        <v>0.97470515800000002</v>
      </c>
      <c r="K60" s="9">
        <f t="shared" si="14"/>
        <v>0.90064742399999997</v>
      </c>
      <c r="L60" s="9">
        <f t="shared" si="14"/>
        <v>0.74609375</v>
      </c>
      <c r="M60" s="9">
        <f t="shared" si="14"/>
        <v>0.51739033600000006</v>
      </c>
      <c r="N60" s="9">
        <f t="shared" si="15"/>
        <v>0.27034090200000005</v>
      </c>
      <c r="O60" s="9">
        <f t="shared" si="15"/>
        <v>8.5641727999999959E-2</v>
      </c>
      <c r="P60" s="9">
        <f t="shared" si="15"/>
        <v>3.3931515726562528E-2</v>
      </c>
      <c r="Q60" s="9">
        <f t="shared" si="15"/>
        <v>8.3310940000000163E-3</v>
      </c>
      <c r="R60" s="9">
        <f t="shared" si="15"/>
        <v>6.4257469531250433E-4</v>
      </c>
      <c r="S60" s="9" t="str">
        <f t="shared" si="15"/>
        <v>--</v>
      </c>
      <c r="T60" s="9" t="str">
        <f t="shared" si="15"/>
        <v>--</v>
      </c>
    </row>
    <row r="61" spans="2:20" x14ac:dyDescent="0.2">
      <c r="B61" s="8"/>
      <c r="C61" s="8">
        <v>6</v>
      </c>
      <c r="D61" s="9">
        <f t="shared" si="14"/>
        <v>0.99999999999964628</v>
      </c>
      <c r="E61" s="9">
        <f t="shared" si="14"/>
        <v>0.99999999995551847</v>
      </c>
      <c r="F61" s="9">
        <f t="shared" si="14"/>
        <v>0.99999997428124998</v>
      </c>
      <c r="G61" s="9">
        <f t="shared" si="14"/>
        <v>0.99999700199999997</v>
      </c>
      <c r="H61" s="9">
        <f t="shared" si="14"/>
        <v>0.999953560421875</v>
      </c>
      <c r="I61" s="9">
        <f t="shared" si="14"/>
        <v>0.999686144</v>
      </c>
      <c r="J61" s="9">
        <f t="shared" si="14"/>
        <v>0.99570910600000007</v>
      </c>
      <c r="K61" s="9">
        <f t="shared" si="14"/>
        <v>0.97496524799999995</v>
      </c>
      <c r="L61" s="9">
        <f t="shared" si="14"/>
        <v>0.91015625</v>
      </c>
      <c r="M61" s="9">
        <f t="shared" si="14"/>
        <v>0.76821299200000004</v>
      </c>
      <c r="N61" s="9">
        <f t="shared" si="15"/>
        <v>0.53716883400000026</v>
      </c>
      <c r="O61" s="9">
        <f t="shared" si="15"/>
        <v>0.261802496</v>
      </c>
      <c r="P61" s="9">
        <f t="shared" si="15"/>
        <v>0.14085340340625008</v>
      </c>
      <c r="Q61" s="9">
        <f t="shared" si="15"/>
        <v>5.2972138000000023E-2</v>
      </c>
      <c r="R61" s="9">
        <f t="shared" si="15"/>
        <v>8.361039546875032E-3</v>
      </c>
      <c r="S61" s="9">
        <f t="shared" si="15"/>
        <v>6.1388612637593794E-4</v>
      </c>
      <c r="T61" s="9">
        <f t="shared" si="15"/>
        <v>8.0294765381128119E-5</v>
      </c>
    </row>
    <row r="62" spans="2:20" x14ac:dyDescent="0.2">
      <c r="B62" s="8"/>
      <c r="C62" s="8">
        <v>7</v>
      </c>
      <c r="D62" s="9">
        <f t="shared" si="14"/>
        <v>0.99999999999999911</v>
      </c>
      <c r="E62" s="9">
        <f t="shared" si="14"/>
        <v>0.99999999999977374</v>
      </c>
      <c r="F62" s="9">
        <f t="shared" si="14"/>
        <v>0.9999999996640625</v>
      </c>
      <c r="G62" s="9">
        <f t="shared" si="14"/>
        <v>0.99999991799999999</v>
      </c>
      <c r="H62" s="9">
        <f t="shared" si="14"/>
        <v>0.99999800094531244</v>
      </c>
      <c r="I62" s="9">
        <f t="shared" si="14"/>
        <v>0.99998105599999998</v>
      </c>
      <c r="J62" s="9">
        <f t="shared" si="14"/>
        <v>0.99956697399999994</v>
      </c>
      <c r="K62" s="9">
        <f t="shared" si="14"/>
        <v>0.99619891199999999</v>
      </c>
      <c r="L62" s="9">
        <f t="shared" si="14"/>
        <v>0.98046875</v>
      </c>
      <c r="M62" s="9">
        <f t="shared" si="14"/>
        <v>0.92945612799999999</v>
      </c>
      <c r="N62" s="9">
        <f t="shared" si="15"/>
        <v>0.80399676600000014</v>
      </c>
      <c r="O62" s="9">
        <f t="shared" si="15"/>
        <v>0.56379238399999987</v>
      </c>
      <c r="P62" s="9">
        <f t="shared" si="15"/>
        <v>0.40052084491406248</v>
      </c>
      <c r="Q62" s="9">
        <f t="shared" si="15"/>
        <v>0.22515902199999993</v>
      </c>
      <c r="R62" s="9">
        <f t="shared" si="15"/>
        <v>7.1211396195312818E-2</v>
      </c>
      <c r="S62" s="9">
        <f t="shared" si="15"/>
        <v>1.3114893805128763E-2</v>
      </c>
      <c r="T62" s="9">
        <f t="shared" si="15"/>
        <v>3.435730017846304E-3</v>
      </c>
    </row>
    <row r="63" spans="2:20" x14ac:dyDescent="0.2">
      <c r="B63" s="8"/>
      <c r="C63" s="8">
        <v>8</v>
      </c>
      <c r="D63" s="9">
        <f t="shared" si="14"/>
        <v>1</v>
      </c>
      <c r="E63" s="9">
        <f t="shared" si="14"/>
        <v>0.99999999999999956</v>
      </c>
      <c r="F63" s="9">
        <f t="shared" si="14"/>
        <v>0.9999999999980469</v>
      </c>
      <c r="G63" s="9">
        <f t="shared" si="14"/>
        <v>0.99999999899999992</v>
      </c>
      <c r="H63" s="9">
        <f t="shared" si="14"/>
        <v>0.99999996155664062</v>
      </c>
      <c r="I63" s="9">
        <f t="shared" si="14"/>
        <v>0.99999948800000005</v>
      </c>
      <c r="J63" s="9">
        <f t="shared" si="14"/>
        <v>0.99998031700000001</v>
      </c>
      <c r="K63" s="9">
        <f t="shared" si="14"/>
        <v>0.99973785599999998</v>
      </c>
      <c r="L63" s="9">
        <f t="shared" si="14"/>
        <v>0.998046875</v>
      </c>
      <c r="M63" s="9">
        <f t="shared" si="14"/>
        <v>0.98992230400000003</v>
      </c>
      <c r="N63" s="9">
        <f t="shared" si="15"/>
        <v>0.9596463930000001</v>
      </c>
      <c r="O63" s="9">
        <f t="shared" si="15"/>
        <v>0.86578227199999991</v>
      </c>
      <c r="P63" s="9">
        <f t="shared" si="15"/>
        <v>0.76838305371679694</v>
      </c>
      <c r="Q63" s="9">
        <f t="shared" si="15"/>
        <v>0.61257951099999997</v>
      </c>
      <c r="R63" s="9">
        <f t="shared" si="15"/>
        <v>0.36975059027539087</v>
      </c>
      <c r="S63" s="9">
        <f t="shared" si="15"/>
        <v>0.16625223786985024</v>
      </c>
      <c r="T63" s="9">
        <f t="shared" si="15"/>
        <v>8.6482752516359188E-2</v>
      </c>
    </row>
    <row r="64" spans="2:20" ht="13.5" thickBot="1" x14ac:dyDescent="0.25">
      <c r="B64" s="10"/>
      <c r="C64" s="10">
        <v>9</v>
      </c>
      <c r="D64" s="11">
        <f t="shared" si="14"/>
        <v>1</v>
      </c>
      <c r="E64" s="11">
        <f t="shared" si="14"/>
        <v>1</v>
      </c>
      <c r="F64" s="11">
        <f t="shared" si="14"/>
        <v>1</v>
      </c>
      <c r="G64" s="11">
        <f t="shared" si="14"/>
        <v>1</v>
      </c>
      <c r="H64" s="11">
        <f t="shared" si="14"/>
        <v>1</v>
      </c>
      <c r="I64" s="11">
        <f t="shared" si="14"/>
        <v>1</v>
      </c>
      <c r="J64" s="11">
        <f t="shared" si="14"/>
        <v>1</v>
      </c>
      <c r="K64" s="11">
        <f t="shared" si="14"/>
        <v>1</v>
      </c>
      <c r="L64" s="11">
        <f t="shared" si="14"/>
        <v>1</v>
      </c>
      <c r="M64" s="11">
        <f t="shared" si="14"/>
        <v>1</v>
      </c>
      <c r="N64" s="11">
        <f t="shared" si="15"/>
        <v>1</v>
      </c>
      <c r="O64" s="11">
        <f t="shared" si="15"/>
        <v>1</v>
      </c>
      <c r="P64" s="11">
        <f t="shared" si="15"/>
        <v>1</v>
      </c>
      <c r="Q64" s="11">
        <f t="shared" si="15"/>
        <v>1</v>
      </c>
      <c r="R64" s="11">
        <f t="shared" si="15"/>
        <v>1</v>
      </c>
      <c r="S64" s="11">
        <f t="shared" si="15"/>
        <v>1</v>
      </c>
      <c r="T64" s="11">
        <f t="shared" si="15"/>
        <v>1</v>
      </c>
    </row>
    <row r="65" ht="13.5" thickTop="1" x14ac:dyDescent="0.2"/>
  </sheetData>
  <sheetProtection sheet="1" objects="1" scenarios="1" formatCells="0" formatColumns="0" formatRows="0"/>
  <phoneticPr fontId="0" type="noConversion"/>
  <printOptions horizontalCentered="1" verticalCentered="1"/>
  <pageMargins left="0.75" right="0.75" top="0.5" bottom="0.5" header="0.5" footer="0.5"/>
  <pageSetup scale="7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G65"/>
  <sheetViews>
    <sheetView showGridLines="0" workbookViewId="0"/>
  </sheetViews>
  <sheetFormatPr defaultRowHeight="12.75" x14ac:dyDescent="0.2"/>
  <cols>
    <col min="1" max="1" width="3.85546875" style="1" customWidth="1"/>
    <col min="2" max="3" width="4.28515625" style="1" customWidth="1"/>
    <col min="4" max="20" width="6.42578125" style="1" customWidth="1"/>
    <col min="21" max="16384" width="9.140625" style="1"/>
  </cols>
  <sheetData>
    <row r="1" spans="2:33" ht="15.75" x14ac:dyDescent="0.25">
      <c r="B1" s="16" t="s">
        <v>7</v>
      </c>
      <c r="C1" s="4"/>
      <c r="D1" s="4"/>
      <c r="E1" s="4"/>
      <c r="F1" s="4"/>
      <c r="G1" s="4"/>
      <c r="H1" s="4"/>
      <c r="I1" s="4"/>
      <c r="J1" s="4"/>
      <c r="K1" s="4"/>
      <c r="L1" s="4"/>
      <c r="M1" s="14" t="s">
        <v>8</v>
      </c>
      <c r="N1" s="4"/>
      <c r="O1" s="4"/>
      <c r="P1" s="4"/>
      <c r="Q1" s="4"/>
      <c r="R1" s="4"/>
      <c r="S1" s="4"/>
      <c r="T1" s="4"/>
    </row>
    <row r="2" spans="2:33" ht="15.75" customHeight="1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13" t="s">
        <v>10</v>
      </c>
      <c r="N2" s="4"/>
      <c r="O2" s="4"/>
      <c r="P2" s="4"/>
      <c r="Q2" s="4"/>
      <c r="R2" s="4"/>
      <c r="S2" s="4"/>
      <c r="T2" s="4"/>
    </row>
    <row r="3" spans="2:33" x14ac:dyDescent="0.2">
      <c r="B3" s="5"/>
      <c r="C3" s="5"/>
      <c r="D3" s="5"/>
      <c r="E3" s="5"/>
      <c r="F3" s="5"/>
      <c r="G3" s="5"/>
      <c r="H3" s="5"/>
      <c r="I3" s="5"/>
      <c r="J3" s="5"/>
      <c r="K3" s="18" t="s">
        <v>1</v>
      </c>
      <c r="L3" s="5"/>
      <c r="M3" s="5"/>
      <c r="N3" s="5"/>
      <c r="O3" s="5"/>
      <c r="P3" s="5"/>
      <c r="Q3" s="5"/>
      <c r="R3" s="5"/>
      <c r="S3" s="5"/>
      <c r="T3" s="5"/>
    </row>
    <row r="4" spans="2:33" ht="6" customHeight="1" x14ac:dyDescent="0.2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2:33" ht="13.5" thickBot="1" x14ac:dyDescent="0.25">
      <c r="B5" s="6" t="s">
        <v>0</v>
      </c>
      <c r="C5" s="6" t="s">
        <v>12</v>
      </c>
      <c r="D5" s="7">
        <v>0.01</v>
      </c>
      <c r="E5" s="7">
        <v>0.02</v>
      </c>
      <c r="F5" s="7">
        <v>0.05</v>
      </c>
      <c r="G5" s="7">
        <v>0.1</v>
      </c>
      <c r="H5" s="7">
        <v>0.15</v>
      </c>
      <c r="I5" s="7">
        <v>0.2</v>
      </c>
      <c r="J5" s="7">
        <v>0.3</v>
      </c>
      <c r="K5" s="7">
        <v>0.4</v>
      </c>
      <c r="L5" s="7">
        <v>0.5</v>
      </c>
      <c r="M5" s="7">
        <v>0.6</v>
      </c>
      <c r="N5" s="7">
        <v>0.7</v>
      </c>
      <c r="O5" s="7">
        <v>0.8</v>
      </c>
      <c r="P5" s="7">
        <v>0.85</v>
      </c>
      <c r="Q5" s="7">
        <v>0.9</v>
      </c>
      <c r="R5" s="7">
        <v>0.95</v>
      </c>
      <c r="S5" s="7">
        <v>0.98</v>
      </c>
      <c r="T5" s="7">
        <v>0.99</v>
      </c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2:33" ht="13.5" thickTop="1" x14ac:dyDescent="0.2">
      <c r="B6" s="8">
        <v>10</v>
      </c>
      <c r="C6" s="8">
        <v>0</v>
      </c>
      <c r="D6" s="9">
        <f t="shared" ref="D6:M16" si="0">IF(BINOMDIST($C6,$B$6,D$5,1)&lt;0.00005,"--",BINOMDIST($C6,$B$6,D$5,1))</f>
        <v>0.90438207500880452</v>
      </c>
      <c r="E6" s="9">
        <f t="shared" si="0"/>
        <v>0.81707280688754691</v>
      </c>
      <c r="F6" s="9">
        <f t="shared" si="0"/>
        <v>0.5987369392383789</v>
      </c>
      <c r="G6" s="9">
        <f t="shared" si="0"/>
        <v>0.34867844009999993</v>
      </c>
      <c r="H6" s="9">
        <f t="shared" si="0"/>
        <v>0.1968744043407227</v>
      </c>
      <c r="I6" s="9">
        <f t="shared" si="0"/>
        <v>0.1073741824</v>
      </c>
      <c r="J6" s="9">
        <f t="shared" si="0"/>
        <v>2.8247524899999994E-2</v>
      </c>
      <c r="K6" s="9">
        <f t="shared" si="0"/>
        <v>6.0466176E-3</v>
      </c>
      <c r="L6" s="9">
        <f t="shared" si="0"/>
        <v>9.765625E-4</v>
      </c>
      <c r="M6" s="9">
        <f t="shared" si="0"/>
        <v>1.0485760000000014E-4</v>
      </c>
      <c r="N6" s="9" t="str">
        <f t="shared" ref="N6:T16" si="1">IF(BINOMDIST($C6,$B$6,N$5,1)&lt;0.00005,"--",BINOMDIST($C6,$B$6,N$5,1))</f>
        <v>--</v>
      </c>
      <c r="O6" s="9" t="str">
        <f t="shared" si="1"/>
        <v>--</v>
      </c>
      <c r="P6" s="9" t="str">
        <f t="shared" si="1"/>
        <v>--</v>
      </c>
      <c r="Q6" s="9" t="str">
        <f t="shared" si="1"/>
        <v>--</v>
      </c>
      <c r="R6" s="9" t="str">
        <f t="shared" si="1"/>
        <v>--</v>
      </c>
      <c r="S6" s="9" t="str">
        <f t="shared" si="1"/>
        <v>--</v>
      </c>
      <c r="T6" s="9" t="str">
        <f t="shared" si="1"/>
        <v>--</v>
      </c>
    </row>
    <row r="7" spans="2:33" x14ac:dyDescent="0.2">
      <c r="B7" s="8"/>
      <c r="C7" s="8">
        <v>1</v>
      </c>
      <c r="D7" s="9">
        <f t="shared" si="0"/>
        <v>0.99573379975716858</v>
      </c>
      <c r="E7" s="9">
        <f t="shared" si="0"/>
        <v>0.98382235931357687</v>
      </c>
      <c r="F7" s="9">
        <f t="shared" si="0"/>
        <v>0.9138616441006836</v>
      </c>
      <c r="G7" s="9">
        <f t="shared" si="0"/>
        <v>0.73609892909999997</v>
      </c>
      <c r="H7" s="9">
        <f t="shared" si="0"/>
        <v>0.54429982376552732</v>
      </c>
      <c r="I7" s="9">
        <f t="shared" si="0"/>
        <v>0.3758096384000002</v>
      </c>
      <c r="J7" s="9">
        <f t="shared" si="0"/>
        <v>0.1493083459</v>
      </c>
      <c r="K7" s="9">
        <f t="shared" si="0"/>
        <v>4.6357401599999994E-2</v>
      </c>
      <c r="L7" s="9">
        <f t="shared" si="0"/>
        <v>1.0742187500000003E-2</v>
      </c>
      <c r="M7" s="9">
        <f t="shared" si="0"/>
        <v>1.6777216000000011E-3</v>
      </c>
      <c r="N7" s="9">
        <f t="shared" si="1"/>
        <v>1.4368590000000012E-4</v>
      </c>
      <c r="O7" s="9" t="str">
        <f t="shared" si="1"/>
        <v>--</v>
      </c>
      <c r="P7" s="9" t="str">
        <f t="shared" si="1"/>
        <v>--</v>
      </c>
      <c r="Q7" s="9" t="str">
        <f t="shared" si="1"/>
        <v>--</v>
      </c>
      <c r="R7" s="9" t="str">
        <f t="shared" si="1"/>
        <v>--</v>
      </c>
      <c r="S7" s="9" t="str">
        <f t="shared" si="1"/>
        <v>--</v>
      </c>
      <c r="T7" s="9" t="str">
        <f t="shared" si="1"/>
        <v>--</v>
      </c>
    </row>
    <row r="8" spans="2:33" x14ac:dyDescent="0.2">
      <c r="B8" s="8"/>
      <c r="C8" s="8">
        <v>2</v>
      </c>
      <c r="D8" s="9">
        <f t="shared" si="0"/>
        <v>0.9998861508820942</v>
      </c>
      <c r="E8" s="9">
        <f t="shared" si="0"/>
        <v>0.99913609372004908</v>
      </c>
      <c r="F8" s="9">
        <f t="shared" si="0"/>
        <v>0.98849644262070302</v>
      </c>
      <c r="G8" s="9">
        <f t="shared" si="0"/>
        <v>0.92980917360000004</v>
      </c>
      <c r="H8" s="9">
        <f t="shared" si="0"/>
        <v>0.82019648036757808</v>
      </c>
      <c r="I8" s="9">
        <f t="shared" si="0"/>
        <v>0.67779952639999996</v>
      </c>
      <c r="J8" s="9">
        <f t="shared" si="0"/>
        <v>0.3827827863999998</v>
      </c>
      <c r="K8" s="9">
        <f t="shared" si="0"/>
        <v>0.16728975359999987</v>
      </c>
      <c r="L8" s="9">
        <f t="shared" si="0"/>
        <v>5.46875E-2</v>
      </c>
      <c r="M8" s="9">
        <f t="shared" si="0"/>
        <v>1.2294553600000004E-2</v>
      </c>
      <c r="N8" s="9">
        <f t="shared" si="1"/>
        <v>1.5903864000000008E-3</v>
      </c>
      <c r="O8" s="9">
        <f t="shared" si="1"/>
        <v>7.792640000000023E-5</v>
      </c>
      <c r="P8" s="9" t="str">
        <f t="shared" si="1"/>
        <v>--</v>
      </c>
      <c r="Q8" s="9" t="str">
        <f t="shared" si="1"/>
        <v>--</v>
      </c>
      <c r="R8" s="9" t="str">
        <f t="shared" si="1"/>
        <v>--</v>
      </c>
      <c r="S8" s="9" t="str">
        <f t="shared" si="1"/>
        <v>--</v>
      </c>
      <c r="T8" s="9" t="str">
        <f t="shared" si="1"/>
        <v>--</v>
      </c>
    </row>
    <row r="9" spans="2:33" x14ac:dyDescent="0.2">
      <c r="B9" s="8"/>
      <c r="C9" s="8">
        <v>3</v>
      </c>
      <c r="D9" s="9">
        <f t="shared" si="0"/>
        <v>0.99999799872384298</v>
      </c>
      <c r="E9" s="9">
        <f t="shared" si="0"/>
        <v>0.99996949423196591</v>
      </c>
      <c r="F9" s="9">
        <f t="shared" si="0"/>
        <v>0.99897150206210938</v>
      </c>
      <c r="G9" s="9">
        <f t="shared" si="0"/>
        <v>0.98720480160000001</v>
      </c>
      <c r="H9" s="9">
        <f t="shared" si="0"/>
        <v>0.95003020112148429</v>
      </c>
      <c r="I9" s="9">
        <f t="shared" si="0"/>
        <v>0.87912611839999999</v>
      </c>
      <c r="J9" s="9">
        <f t="shared" si="0"/>
        <v>0.64961071839999995</v>
      </c>
      <c r="K9" s="9">
        <f t="shared" si="0"/>
        <v>0.38228060159999988</v>
      </c>
      <c r="L9" s="9">
        <f t="shared" si="0"/>
        <v>0.17187500000000006</v>
      </c>
      <c r="M9" s="9">
        <f t="shared" si="0"/>
        <v>5.4761881600000027E-2</v>
      </c>
      <c r="N9" s="9">
        <f t="shared" si="1"/>
        <v>1.0592078400000007E-2</v>
      </c>
      <c r="O9" s="9">
        <f t="shared" si="1"/>
        <v>8.6435839999999902E-4</v>
      </c>
      <c r="P9" s="9">
        <f t="shared" si="1"/>
        <v>1.3457994960937558E-4</v>
      </c>
      <c r="Q9" s="9" t="str">
        <f t="shared" si="1"/>
        <v>--</v>
      </c>
      <c r="R9" s="9" t="str">
        <f t="shared" si="1"/>
        <v>--</v>
      </c>
      <c r="S9" s="9" t="str">
        <f t="shared" si="1"/>
        <v>--</v>
      </c>
      <c r="T9" s="9" t="str">
        <f t="shared" si="1"/>
        <v>--</v>
      </c>
    </row>
    <row r="10" spans="2:33" x14ac:dyDescent="0.2">
      <c r="B10" s="8"/>
      <c r="C10" s="8">
        <v>4</v>
      </c>
      <c r="D10" s="9">
        <f t="shared" si="0"/>
        <v>0.99999997583215683</v>
      </c>
      <c r="E10" s="9">
        <f t="shared" si="0"/>
        <v>0.99999925853596294</v>
      </c>
      <c r="F10" s="9">
        <f t="shared" si="0"/>
        <v>0.99993631016855467</v>
      </c>
      <c r="G10" s="9">
        <f t="shared" si="0"/>
        <v>0.99836506260000002</v>
      </c>
      <c r="H10" s="9">
        <f t="shared" si="0"/>
        <v>0.99012590900136721</v>
      </c>
      <c r="I10" s="9">
        <f t="shared" si="0"/>
        <v>0.96720650240000006</v>
      </c>
      <c r="J10" s="9">
        <f t="shared" si="0"/>
        <v>0.84973166739999995</v>
      </c>
      <c r="K10" s="9">
        <f t="shared" si="0"/>
        <v>0.63310325759999997</v>
      </c>
      <c r="L10" s="9">
        <f t="shared" si="0"/>
        <v>0.376953125</v>
      </c>
      <c r="M10" s="9">
        <f t="shared" si="0"/>
        <v>0.16623861760000003</v>
      </c>
      <c r="N10" s="9">
        <f t="shared" si="1"/>
        <v>4.7348987400000014E-2</v>
      </c>
      <c r="O10" s="9">
        <f t="shared" si="1"/>
        <v>6.3693824E-3</v>
      </c>
      <c r="P10" s="9">
        <f t="shared" si="1"/>
        <v>1.3832352123046899E-3</v>
      </c>
      <c r="Q10" s="9">
        <f t="shared" si="1"/>
        <v>1.4690260000000034E-4</v>
      </c>
      <c r="R10" s="9" t="str">
        <f t="shared" si="1"/>
        <v>--</v>
      </c>
      <c r="S10" s="9" t="str">
        <f t="shared" si="1"/>
        <v>--</v>
      </c>
      <c r="T10" s="9" t="str">
        <f t="shared" si="1"/>
        <v>--</v>
      </c>
    </row>
    <row r="11" spans="2:33" x14ac:dyDescent="0.2">
      <c r="B11" s="8"/>
      <c r="C11" s="8">
        <v>5</v>
      </c>
      <c r="D11" s="9">
        <f t="shared" si="0"/>
        <v>0.99999999979710608</v>
      </c>
      <c r="E11" s="9">
        <f t="shared" si="0"/>
        <v>0.99999998745769347</v>
      </c>
      <c r="F11" s="9">
        <f t="shared" si="0"/>
        <v>0.99999724541738289</v>
      </c>
      <c r="G11" s="9">
        <f t="shared" si="0"/>
        <v>0.99985309739999995</v>
      </c>
      <c r="H11" s="9">
        <f t="shared" si="0"/>
        <v>0.99861676478769534</v>
      </c>
      <c r="I11" s="9">
        <f t="shared" si="0"/>
        <v>0.99363061760000004</v>
      </c>
      <c r="J11" s="9">
        <f t="shared" si="0"/>
        <v>0.95265101260000007</v>
      </c>
      <c r="K11" s="9">
        <f t="shared" si="0"/>
        <v>0.83376138239999997</v>
      </c>
      <c r="L11" s="9">
        <f t="shared" si="0"/>
        <v>0.623046875</v>
      </c>
      <c r="M11" s="9">
        <f t="shared" si="0"/>
        <v>0.36689674240000009</v>
      </c>
      <c r="N11" s="9">
        <f t="shared" si="1"/>
        <v>0.15026833260000003</v>
      </c>
      <c r="O11" s="9">
        <f t="shared" si="1"/>
        <v>3.2793497599999978E-2</v>
      </c>
      <c r="P11" s="9">
        <f t="shared" si="1"/>
        <v>9.8740909986328191E-3</v>
      </c>
      <c r="Q11" s="9">
        <f t="shared" si="1"/>
        <v>1.6349374000000033E-3</v>
      </c>
      <c r="R11" s="9">
        <f t="shared" si="1"/>
        <v>6.3689831445313023E-5</v>
      </c>
      <c r="S11" s="9" t="str">
        <f t="shared" si="1"/>
        <v>--</v>
      </c>
      <c r="T11" s="9" t="str">
        <f t="shared" si="1"/>
        <v>--</v>
      </c>
    </row>
    <row r="12" spans="2:33" x14ac:dyDescent="0.2">
      <c r="B12" s="8"/>
      <c r="C12" s="8">
        <v>6</v>
      </c>
      <c r="D12" s="9">
        <f t="shared" si="0"/>
        <v>0.99999999999883116</v>
      </c>
      <c r="E12" s="9">
        <f t="shared" si="0"/>
        <v>0.99999999985432142</v>
      </c>
      <c r="F12" s="9">
        <f t="shared" si="0"/>
        <v>0.99999991801601562</v>
      </c>
      <c r="G12" s="9">
        <f t="shared" si="0"/>
        <v>0.99999087840000001</v>
      </c>
      <c r="H12" s="9">
        <f t="shared" si="0"/>
        <v>0.9998654200503907</v>
      </c>
      <c r="I12" s="9">
        <f t="shared" si="0"/>
        <v>0.99913564160000001</v>
      </c>
      <c r="J12" s="9">
        <f t="shared" si="0"/>
        <v>0.98940792160000002</v>
      </c>
      <c r="K12" s="9">
        <f t="shared" si="0"/>
        <v>0.94523811840000005</v>
      </c>
      <c r="L12" s="9">
        <f t="shared" si="0"/>
        <v>0.828125</v>
      </c>
      <c r="M12" s="9">
        <f t="shared" si="0"/>
        <v>0.61771939840000012</v>
      </c>
      <c r="N12" s="9">
        <f t="shared" si="1"/>
        <v>0.3503892816000001</v>
      </c>
      <c r="O12" s="9">
        <f t="shared" si="1"/>
        <v>0.12087388159999995</v>
      </c>
      <c r="P12" s="9">
        <f t="shared" si="1"/>
        <v>4.9969798878515673E-2</v>
      </c>
      <c r="Q12" s="9">
        <f t="shared" si="1"/>
        <v>1.2795198400000025E-2</v>
      </c>
      <c r="R12" s="9">
        <f t="shared" si="1"/>
        <v>1.0284979378906314E-3</v>
      </c>
      <c r="S12" s="9" t="str">
        <f t="shared" si="1"/>
        <v>--</v>
      </c>
      <c r="T12" s="9" t="str">
        <f t="shared" si="1"/>
        <v>--</v>
      </c>
    </row>
    <row r="13" spans="2:33" x14ac:dyDescent="0.2">
      <c r="B13" s="8"/>
      <c r="C13" s="8">
        <v>7</v>
      </c>
      <c r="D13" s="9">
        <f t="shared" si="0"/>
        <v>0.99999999999999556</v>
      </c>
      <c r="E13" s="9">
        <f t="shared" si="0"/>
        <v>0.99999999999888867</v>
      </c>
      <c r="F13" s="9">
        <f t="shared" si="0"/>
        <v>0.99999999839492193</v>
      </c>
      <c r="G13" s="9">
        <f t="shared" si="0"/>
        <v>0.99999962639999995</v>
      </c>
      <c r="H13" s="9">
        <f t="shared" si="0"/>
        <v>0.99999133486679681</v>
      </c>
      <c r="I13" s="9">
        <f t="shared" si="0"/>
        <v>0.99992207360000007</v>
      </c>
      <c r="J13" s="9">
        <f t="shared" si="0"/>
        <v>0.99840961360000002</v>
      </c>
      <c r="K13" s="9">
        <f t="shared" si="0"/>
        <v>0.98770544640000002</v>
      </c>
      <c r="L13" s="9">
        <f t="shared" si="0"/>
        <v>0.9453125</v>
      </c>
      <c r="M13" s="9">
        <f t="shared" si="0"/>
        <v>0.83271024640000013</v>
      </c>
      <c r="N13" s="9">
        <f t="shared" si="1"/>
        <v>0.61721721360000026</v>
      </c>
      <c r="O13" s="9">
        <f t="shared" si="1"/>
        <v>0.32220047359999993</v>
      </c>
      <c r="P13" s="9">
        <f t="shared" si="1"/>
        <v>0.17980351963242197</v>
      </c>
      <c r="Q13" s="9">
        <f t="shared" si="1"/>
        <v>7.0190826399999962E-2</v>
      </c>
      <c r="R13" s="9">
        <f t="shared" si="1"/>
        <v>1.1503557379296954E-2</v>
      </c>
      <c r="S13" s="9">
        <f t="shared" si="1"/>
        <v>8.6390627995099685E-4</v>
      </c>
      <c r="T13" s="9">
        <f t="shared" si="1"/>
        <v>1.1384911790578007E-4</v>
      </c>
    </row>
    <row r="14" spans="2:33" x14ac:dyDescent="0.2">
      <c r="B14" s="8"/>
      <c r="C14" s="8">
        <v>8</v>
      </c>
      <c r="D14" s="9">
        <f t="shared" si="0"/>
        <v>1</v>
      </c>
      <c r="E14" s="9">
        <f t="shared" si="0"/>
        <v>0.99999999999999489</v>
      </c>
      <c r="F14" s="9">
        <f t="shared" si="0"/>
        <v>0.99999999998134759</v>
      </c>
      <c r="G14" s="9">
        <f t="shared" si="0"/>
        <v>0.99999999090000002</v>
      </c>
      <c r="H14" s="9">
        <f t="shared" si="0"/>
        <v>0.9999996674649414</v>
      </c>
      <c r="I14" s="9">
        <f t="shared" si="0"/>
        <v>0.99999580160000001</v>
      </c>
      <c r="J14" s="9">
        <f t="shared" si="0"/>
        <v>0.99985631409999998</v>
      </c>
      <c r="K14" s="9">
        <f t="shared" si="0"/>
        <v>0.99832227839999998</v>
      </c>
      <c r="L14" s="9">
        <f t="shared" si="0"/>
        <v>0.9892578125</v>
      </c>
      <c r="M14" s="9">
        <f t="shared" si="0"/>
        <v>0.95364259839999999</v>
      </c>
      <c r="N14" s="9">
        <f t="shared" si="1"/>
        <v>0.85069165410000003</v>
      </c>
      <c r="O14" s="9">
        <f t="shared" si="1"/>
        <v>0.62419036159999974</v>
      </c>
      <c r="P14" s="9">
        <f t="shared" si="1"/>
        <v>0.45570017623447268</v>
      </c>
      <c r="Q14" s="9">
        <f t="shared" si="1"/>
        <v>0.26390107089999992</v>
      </c>
      <c r="R14" s="9">
        <f t="shared" si="1"/>
        <v>8.6138355899316552E-2</v>
      </c>
      <c r="S14" s="9">
        <f t="shared" si="1"/>
        <v>1.6177640686423161E-2</v>
      </c>
      <c r="T14" s="9">
        <f t="shared" si="1"/>
        <v>4.2662002428314237E-3</v>
      </c>
    </row>
    <row r="15" spans="2:33" x14ac:dyDescent="0.2">
      <c r="B15" s="8"/>
      <c r="C15" s="8">
        <v>9</v>
      </c>
      <c r="D15" s="9">
        <f t="shared" si="0"/>
        <v>1</v>
      </c>
      <c r="E15" s="9">
        <f t="shared" si="0"/>
        <v>1</v>
      </c>
      <c r="F15" s="9">
        <f t="shared" si="0"/>
        <v>0.9999999999999023</v>
      </c>
      <c r="G15" s="9">
        <f t="shared" si="0"/>
        <v>0.99999999989999999</v>
      </c>
      <c r="H15" s="9">
        <f t="shared" si="0"/>
        <v>0.99999999423349606</v>
      </c>
      <c r="I15" s="9">
        <f t="shared" si="0"/>
        <v>0.99999989759999997</v>
      </c>
      <c r="J15" s="9">
        <f t="shared" si="0"/>
        <v>0.99999409509999992</v>
      </c>
      <c r="K15" s="9">
        <f t="shared" si="0"/>
        <v>0.99989514239999999</v>
      </c>
      <c r="L15" s="9">
        <f t="shared" si="0"/>
        <v>0.9990234375</v>
      </c>
      <c r="M15" s="9">
        <f t="shared" si="0"/>
        <v>0.99395338239999997</v>
      </c>
      <c r="N15" s="9">
        <f t="shared" si="1"/>
        <v>0.97175247509999996</v>
      </c>
      <c r="O15" s="9">
        <f t="shared" si="1"/>
        <v>0.89262581759999993</v>
      </c>
      <c r="P15" s="9">
        <f t="shared" si="1"/>
        <v>0.80312559565927732</v>
      </c>
      <c r="Q15" s="9">
        <f t="shared" si="1"/>
        <v>0.65132155989999996</v>
      </c>
      <c r="R15" s="9">
        <f t="shared" si="1"/>
        <v>0.40126306076162138</v>
      </c>
      <c r="S15" s="9">
        <f t="shared" si="1"/>
        <v>0.18292719311245326</v>
      </c>
      <c r="T15" s="9">
        <f t="shared" si="1"/>
        <v>9.5617924991195591E-2</v>
      </c>
    </row>
    <row r="16" spans="2:33" x14ac:dyDescent="0.2">
      <c r="B16" s="8"/>
      <c r="C16" s="8">
        <v>10</v>
      </c>
      <c r="D16" s="9">
        <f t="shared" si="0"/>
        <v>1</v>
      </c>
      <c r="E16" s="9">
        <f t="shared" si="0"/>
        <v>1</v>
      </c>
      <c r="F16" s="9">
        <f t="shared" si="0"/>
        <v>1</v>
      </c>
      <c r="G16" s="9">
        <f t="shared" si="0"/>
        <v>1</v>
      </c>
      <c r="H16" s="9">
        <f t="shared" si="0"/>
        <v>1</v>
      </c>
      <c r="I16" s="9">
        <f t="shared" si="0"/>
        <v>1</v>
      </c>
      <c r="J16" s="9">
        <f t="shared" si="0"/>
        <v>1</v>
      </c>
      <c r="K16" s="9">
        <f t="shared" si="0"/>
        <v>1</v>
      </c>
      <c r="L16" s="9">
        <f t="shared" si="0"/>
        <v>1</v>
      </c>
      <c r="M16" s="9">
        <f t="shared" si="0"/>
        <v>1</v>
      </c>
      <c r="N16" s="9">
        <f t="shared" si="1"/>
        <v>1</v>
      </c>
      <c r="O16" s="9">
        <f t="shared" si="1"/>
        <v>1</v>
      </c>
      <c r="P16" s="9">
        <f t="shared" si="1"/>
        <v>1</v>
      </c>
      <c r="Q16" s="9">
        <f t="shared" si="1"/>
        <v>1</v>
      </c>
      <c r="R16" s="9">
        <f t="shared" si="1"/>
        <v>1</v>
      </c>
      <c r="S16" s="9">
        <f t="shared" si="1"/>
        <v>1</v>
      </c>
      <c r="T16" s="9">
        <f t="shared" si="1"/>
        <v>1</v>
      </c>
    </row>
    <row r="17" spans="2:20" x14ac:dyDescent="0.2">
      <c r="B17" s="8"/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</row>
    <row r="18" spans="2:20" x14ac:dyDescent="0.2">
      <c r="B18" s="8">
        <v>12</v>
      </c>
      <c r="C18" s="8">
        <v>0</v>
      </c>
      <c r="D18" s="9">
        <f t="shared" ref="D18:M30" si="2">IF(BINOMDIST($C18,$B$18,D$5,1)&lt;0.00005,"--",BINOMDIST($C18,$B$18,D$5,1))</f>
        <v>0.88638487171612923</v>
      </c>
      <c r="E18" s="9">
        <f t="shared" si="2"/>
        <v>0.78471672373480006</v>
      </c>
      <c r="F18" s="9">
        <f t="shared" si="2"/>
        <v>0.54036008766263699</v>
      </c>
      <c r="G18" s="9">
        <f t="shared" si="2"/>
        <v>0.282429536481</v>
      </c>
      <c r="H18" s="9">
        <f t="shared" si="2"/>
        <v>0.14224175713617218</v>
      </c>
      <c r="I18" s="9">
        <f t="shared" si="2"/>
        <v>6.8719476735999971E-2</v>
      </c>
      <c r="J18" s="9">
        <f t="shared" si="2"/>
        <v>1.3841287201E-2</v>
      </c>
      <c r="K18" s="9">
        <f t="shared" si="2"/>
        <v>2.176782335999999E-3</v>
      </c>
      <c r="L18" s="9">
        <f t="shared" si="2"/>
        <v>2.4414062500000016E-4</v>
      </c>
      <c r="M18" s="9" t="str">
        <f t="shared" si="2"/>
        <v>--</v>
      </c>
      <c r="N18" s="9" t="str">
        <f t="shared" ref="N18:T30" si="3">IF(BINOMDIST($C18,$B$18,N$5,1)&lt;0.00005,"--",BINOMDIST($C18,$B$18,N$5,1))</f>
        <v>--</v>
      </c>
      <c r="O18" s="9" t="str">
        <f t="shared" si="3"/>
        <v>--</v>
      </c>
      <c r="P18" s="9" t="str">
        <f t="shared" si="3"/>
        <v>--</v>
      </c>
      <c r="Q18" s="9" t="str">
        <f t="shared" si="3"/>
        <v>--</v>
      </c>
      <c r="R18" s="9" t="str">
        <f t="shared" si="3"/>
        <v>--</v>
      </c>
      <c r="S18" s="9" t="str">
        <f t="shared" si="3"/>
        <v>--</v>
      </c>
      <c r="T18" s="9" t="str">
        <f t="shared" si="3"/>
        <v>--</v>
      </c>
    </row>
    <row r="19" spans="2:20" x14ac:dyDescent="0.2">
      <c r="B19" s="8"/>
      <c r="C19" s="8">
        <v>1</v>
      </c>
      <c r="D19" s="9">
        <f t="shared" si="2"/>
        <v>0.99382546222717527</v>
      </c>
      <c r="E19" s="9">
        <f t="shared" si="2"/>
        <v>0.97689224791475104</v>
      </c>
      <c r="F19" s="9">
        <f t="shared" si="2"/>
        <v>0.88164014302851279</v>
      </c>
      <c r="G19" s="9">
        <f t="shared" si="2"/>
        <v>0.65900225178899996</v>
      </c>
      <c r="H19" s="9">
        <f t="shared" si="2"/>
        <v>0.44345959577747784</v>
      </c>
      <c r="I19" s="9">
        <f t="shared" si="2"/>
        <v>0.27487790694400022</v>
      </c>
      <c r="J19" s="9">
        <f t="shared" si="2"/>
        <v>8.5025049948999981E-2</v>
      </c>
      <c r="K19" s="9">
        <f t="shared" si="2"/>
        <v>1.9591041024E-2</v>
      </c>
      <c r="L19" s="9">
        <f t="shared" si="2"/>
        <v>3.1738281250000004E-3</v>
      </c>
      <c r="M19" s="9">
        <f t="shared" si="2"/>
        <v>3.1876710400000042E-4</v>
      </c>
      <c r="N19" s="9" t="str">
        <f t="shared" si="3"/>
        <v>--</v>
      </c>
      <c r="O19" s="9" t="str">
        <f t="shared" si="3"/>
        <v>--</v>
      </c>
      <c r="P19" s="9" t="str">
        <f t="shared" si="3"/>
        <v>--</v>
      </c>
      <c r="Q19" s="9" t="str">
        <f t="shared" si="3"/>
        <v>--</v>
      </c>
      <c r="R19" s="9" t="str">
        <f t="shared" si="3"/>
        <v>--</v>
      </c>
      <c r="S19" s="9" t="str">
        <f t="shared" si="3"/>
        <v>--</v>
      </c>
      <c r="T19" s="9" t="str">
        <f t="shared" si="3"/>
        <v>--</v>
      </c>
    </row>
    <row r="20" spans="2:20" x14ac:dyDescent="0.2">
      <c r="B20" s="8"/>
      <c r="C20" s="8">
        <v>2</v>
      </c>
      <c r="D20" s="9">
        <f t="shared" si="2"/>
        <v>0.99979438392223341</v>
      </c>
      <c r="E20" s="9">
        <f t="shared" si="2"/>
        <v>0.99846297001658235</v>
      </c>
      <c r="F20" s="9">
        <f t="shared" si="2"/>
        <v>0.98043173800284544</v>
      </c>
      <c r="G20" s="9">
        <f t="shared" si="2"/>
        <v>0.88913002225500004</v>
      </c>
      <c r="H20" s="9">
        <f t="shared" si="2"/>
        <v>0.7358180862234508</v>
      </c>
      <c r="I20" s="9">
        <f t="shared" si="2"/>
        <v>0.55834574847999985</v>
      </c>
      <c r="J20" s="9">
        <f t="shared" si="2"/>
        <v>0.25281534785499998</v>
      </c>
      <c r="K20" s="9">
        <f t="shared" si="2"/>
        <v>8.3443322880000018E-2</v>
      </c>
      <c r="L20" s="9">
        <f t="shared" si="2"/>
        <v>1.9287109375000007E-2</v>
      </c>
      <c r="M20" s="9">
        <f t="shared" si="2"/>
        <v>2.810183680000002E-3</v>
      </c>
      <c r="N20" s="9">
        <f t="shared" si="3"/>
        <v>2.0637625500000023E-4</v>
      </c>
      <c r="O20" s="9" t="str">
        <f t="shared" si="3"/>
        <v>--</v>
      </c>
      <c r="P20" s="9" t="str">
        <f t="shared" si="3"/>
        <v>--</v>
      </c>
      <c r="Q20" s="9" t="str">
        <f t="shared" si="3"/>
        <v>--</v>
      </c>
      <c r="R20" s="9" t="str">
        <f t="shared" si="3"/>
        <v>--</v>
      </c>
      <c r="S20" s="9" t="str">
        <f t="shared" si="3"/>
        <v>--</v>
      </c>
      <c r="T20" s="9" t="str">
        <f t="shared" si="3"/>
        <v>--</v>
      </c>
    </row>
    <row r="21" spans="2:20" x14ac:dyDescent="0.2">
      <c r="B21" s="8"/>
      <c r="C21" s="8">
        <v>3</v>
      </c>
      <c r="D21" s="9">
        <f t="shared" si="2"/>
        <v>0.9999953577166798</v>
      </c>
      <c r="E21" s="9">
        <f t="shared" si="2"/>
        <v>0.99993036607793129</v>
      </c>
      <c r="F21" s="9">
        <f t="shared" si="2"/>
        <v>0.99776359677027227</v>
      </c>
      <c r="G21" s="9">
        <f t="shared" si="2"/>
        <v>0.97436252983500005</v>
      </c>
      <c r="H21" s="9">
        <f t="shared" si="2"/>
        <v>0.90779366883872914</v>
      </c>
      <c r="I21" s="9">
        <f t="shared" si="2"/>
        <v>0.79456894976000003</v>
      </c>
      <c r="J21" s="9">
        <f t="shared" si="2"/>
        <v>0.49251577343499986</v>
      </c>
      <c r="K21" s="9">
        <f t="shared" si="2"/>
        <v>0.22533728255999999</v>
      </c>
      <c r="L21" s="17">
        <f t="shared" si="2"/>
        <v>7.2998046875000014E-2</v>
      </c>
      <c r="M21" s="9">
        <f t="shared" si="2"/>
        <v>1.526726656000001E-2</v>
      </c>
      <c r="N21" s="9">
        <f t="shared" si="3"/>
        <v>1.6916554350000013E-3</v>
      </c>
      <c r="O21" s="9">
        <f t="shared" si="3"/>
        <v>6.2197759999999932E-5</v>
      </c>
      <c r="P21" s="9" t="str">
        <f t="shared" si="3"/>
        <v>--</v>
      </c>
      <c r="Q21" s="9" t="str">
        <f t="shared" si="3"/>
        <v>--</v>
      </c>
      <c r="R21" s="9" t="str">
        <f t="shared" si="3"/>
        <v>--</v>
      </c>
      <c r="S21" s="9" t="str">
        <f t="shared" si="3"/>
        <v>--</v>
      </c>
      <c r="T21" s="9" t="str">
        <f t="shared" si="3"/>
        <v>--</v>
      </c>
    </row>
    <row r="22" spans="2:20" x14ac:dyDescent="0.2">
      <c r="B22" s="8"/>
      <c r="C22" s="8">
        <v>4</v>
      </c>
      <c r="D22" s="9">
        <f t="shared" si="2"/>
        <v>0.99999992530291726</v>
      </c>
      <c r="E22" s="9">
        <f t="shared" si="2"/>
        <v>0.99999774650931983</v>
      </c>
      <c r="F22" s="9">
        <f t="shared" si="2"/>
        <v>0.99981605372957283</v>
      </c>
      <c r="G22" s="9">
        <f t="shared" si="2"/>
        <v>0.99567065672999999</v>
      </c>
      <c r="H22" s="9">
        <f t="shared" si="2"/>
        <v>0.97607809134773682</v>
      </c>
      <c r="I22" s="9">
        <f t="shared" si="2"/>
        <v>0.92744450048000004</v>
      </c>
      <c r="J22" s="9">
        <f t="shared" si="2"/>
        <v>0.72365546953000004</v>
      </c>
      <c r="K22" s="9">
        <f t="shared" si="2"/>
        <v>0.43817822207999974</v>
      </c>
      <c r="L22" s="9">
        <f t="shared" si="2"/>
        <v>0.19384765625</v>
      </c>
      <c r="M22" s="9">
        <f t="shared" si="2"/>
        <v>5.7309921280000016E-2</v>
      </c>
      <c r="N22" s="9">
        <f t="shared" si="3"/>
        <v>9.4893711300000037E-3</v>
      </c>
      <c r="O22" s="9">
        <f t="shared" si="3"/>
        <v>5.8124287999999891E-4</v>
      </c>
      <c r="P22" s="9">
        <f t="shared" si="3"/>
        <v>7.1701238166504026E-5</v>
      </c>
      <c r="Q22" s="9" t="str">
        <f t="shared" si="3"/>
        <v>--</v>
      </c>
      <c r="R22" s="9" t="str">
        <f t="shared" si="3"/>
        <v>--</v>
      </c>
      <c r="S22" s="9" t="str">
        <f t="shared" si="3"/>
        <v>--</v>
      </c>
      <c r="T22" s="9" t="str">
        <f t="shared" si="3"/>
        <v>--</v>
      </c>
    </row>
    <row r="23" spans="2:20" x14ac:dyDescent="0.2">
      <c r="B23" s="8"/>
      <c r="C23" s="8">
        <v>5</v>
      </c>
      <c r="D23" s="9">
        <f t="shared" si="2"/>
        <v>0.99999999912249271</v>
      </c>
      <c r="E23" s="9">
        <f t="shared" si="2"/>
        <v>0.99999994668667136</v>
      </c>
      <c r="F23" s="9">
        <f t="shared" si="2"/>
        <v>0.99998889221035592</v>
      </c>
      <c r="G23" s="9">
        <f t="shared" si="2"/>
        <v>0.99945876817800006</v>
      </c>
      <c r="H23" s="9">
        <f t="shared" si="2"/>
        <v>0.99535839887969191</v>
      </c>
      <c r="I23" s="9">
        <f t="shared" si="2"/>
        <v>0.98059472076799992</v>
      </c>
      <c r="J23" s="9">
        <f t="shared" si="2"/>
        <v>0.88215126113800002</v>
      </c>
      <c r="K23" s="9">
        <f t="shared" si="2"/>
        <v>0.6652085575679999</v>
      </c>
      <c r="L23" s="9">
        <f t="shared" si="2"/>
        <v>0.38720703125000011</v>
      </c>
      <c r="M23" s="9">
        <f t="shared" si="2"/>
        <v>0.15821229260800007</v>
      </c>
      <c r="N23" s="9">
        <f t="shared" si="3"/>
        <v>3.8600843058000024E-2</v>
      </c>
      <c r="O23" s="9">
        <f t="shared" si="3"/>
        <v>3.9031316479999959E-3</v>
      </c>
      <c r="P23" s="9">
        <f t="shared" si="3"/>
        <v>6.7212604019970814E-4</v>
      </c>
      <c r="Q23" s="9">
        <f t="shared" si="3"/>
        <v>5.0180337999999846E-5</v>
      </c>
      <c r="R23" s="9" t="str">
        <f t="shared" si="3"/>
        <v>--</v>
      </c>
      <c r="S23" s="9" t="str">
        <f t="shared" si="3"/>
        <v>--</v>
      </c>
      <c r="T23" s="9" t="str">
        <f t="shared" si="3"/>
        <v>--</v>
      </c>
    </row>
    <row r="24" spans="2:20" x14ac:dyDescent="0.2">
      <c r="B24" s="8"/>
      <c r="C24" s="8">
        <v>6</v>
      </c>
      <c r="D24" s="9">
        <f t="shared" si="2"/>
        <v>0.9999999999924204</v>
      </c>
      <c r="E24" s="9">
        <f t="shared" si="2"/>
        <v>0.99999999907184633</v>
      </c>
      <c r="F24" s="9">
        <f t="shared" si="2"/>
        <v>0.99999950509952684</v>
      </c>
      <c r="G24" s="9">
        <f t="shared" si="2"/>
        <v>0.99994981966200003</v>
      </c>
      <c r="H24" s="9">
        <f t="shared" si="2"/>
        <v>0.99932787395980027</v>
      </c>
      <c r="I24" s="9">
        <f t="shared" si="2"/>
        <v>0.99609686835199995</v>
      </c>
      <c r="J24" s="9">
        <f t="shared" si="2"/>
        <v>0.96139915694199995</v>
      </c>
      <c r="K24" s="9">
        <f t="shared" si="2"/>
        <v>0.84178770739199993</v>
      </c>
      <c r="L24" s="9">
        <f t="shared" si="2"/>
        <v>0.61279296874999989</v>
      </c>
      <c r="M24" s="9">
        <f t="shared" si="2"/>
        <v>0.3347914424320001</v>
      </c>
      <c r="N24" s="9">
        <f t="shared" si="3"/>
        <v>0.11784873886200002</v>
      </c>
      <c r="O24" s="9">
        <f t="shared" si="3"/>
        <v>1.9405279232000007E-2</v>
      </c>
      <c r="P24" s="9">
        <f t="shared" si="3"/>
        <v>4.641601120308112E-3</v>
      </c>
      <c r="Q24" s="9">
        <f t="shared" si="3"/>
        <v>5.4123182199999789E-4</v>
      </c>
      <c r="R24" s="9" t="str">
        <f t="shared" si="3"/>
        <v>--</v>
      </c>
      <c r="S24" s="9" t="str">
        <f t="shared" si="3"/>
        <v>--</v>
      </c>
      <c r="T24" s="9" t="str">
        <f t="shared" si="3"/>
        <v>--</v>
      </c>
    </row>
    <row r="25" spans="2:20" x14ac:dyDescent="0.2">
      <c r="B25" s="8"/>
      <c r="C25" s="8">
        <v>7</v>
      </c>
      <c r="D25" s="9">
        <f t="shared" si="2"/>
        <v>0.99999999999995226</v>
      </c>
      <c r="E25" s="9">
        <f t="shared" si="2"/>
        <v>0.9999999999882051</v>
      </c>
      <c r="F25" s="9">
        <f t="shared" si="2"/>
        <v>0.99999998387648192</v>
      </c>
      <c r="G25" s="9">
        <f t="shared" si="2"/>
        <v>0.99999658647</v>
      </c>
      <c r="H25" s="9">
        <f t="shared" si="2"/>
        <v>0.99992829876183342</v>
      </c>
      <c r="I25" s="9">
        <f t="shared" si="2"/>
        <v>0.99941875711999995</v>
      </c>
      <c r="J25" s="9">
        <f t="shared" si="2"/>
        <v>0.99051062887000008</v>
      </c>
      <c r="K25" s="9">
        <f t="shared" si="2"/>
        <v>0.94269007871999999</v>
      </c>
      <c r="L25" s="9">
        <f t="shared" si="2"/>
        <v>0.80615234375</v>
      </c>
      <c r="M25" s="9">
        <f t="shared" si="2"/>
        <v>0.56182177792000032</v>
      </c>
      <c r="N25" s="9">
        <f t="shared" si="3"/>
        <v>0.27634453047000002</v>
      </c>
      <c r="O25" s="9">
        <f t="shared" si="3"/>
        <v>7.2555499519999955E-2</v>
      </c>
      <c r="P25" s="9">
        <f t="shared" si="3"/>
        <v>2.39219086522632E-2</v>
      </c>
      <c r="Q25" s="9">
        <f t="shared" si="3"/>
        <v>4.3293432699999948E-3</v>
      </c>
      <c r="R25" s="9">
        <f t="shared" si="3"/>
        <v>1.8394627042724694E-4</v>
      </c>
      <c r="S25" s="9" t="str">
        <f t="shared" si="3"/>
        <v>--</v>
      </c>
      <c r="T25" s="9" t="str">
        <f t="shared" si="3"/>
        <v>--</v>
      </c>
    </row>
    <row r="26" spans="2:20" x14ac:dyDescent="0.2">
      <c r="B26" s="8"/>
      <c r="C26" s="8">
        <v>8</v>
      </c>
      <c r="D26" s="9">
        <f t="shared" si="2"/>
        <v>0.99999999999999978</v>
      </c>
      <c r="E26" s="9">
        <f t="shared" si="2"/>
        <v>0.99999999999989331</v>
      </c>
      <c r="F26" s="9">
        <f t="shared" si="2"/>
        <v>0.99999999962572383</v>
      </c>
      <c r="G26" s="9">
        <f t="shared" si="2"/>
        <v>0.99999983416500005</v>
      </c>
      <c r="H26" s="9">
        <f t="shared" si="2"/>
        <v>0.99999452208558715</v>
      </c>
      <c r="I26" s="9">
        <f t="shared" si="2"/>
        <v>0.99993780224000006</v>
      </c>
      <c r="J26" s="9">
        <f t="shared" si="2"/>
        <v>0.99830834456500006</v>
      </c>
      <c r="K26" s="9">
        <f t="shared" si="2"/>
        <v>0.98473273344000001</v>
      </c>
      <c r="L26" s="9">
        <f t="shared" si="2"/>
        <v>0.927001953125</v>
      </c>
      <c r="M26" s="9">
        <f t="shared" si="2"/>
        <v>0.77466271744000004</v>
      </c>
      <c r="N26" s="9">
        <f t="shared" si="3"/>
        <v>0.50748422656500014</v>
      </c>
      <c r="O26" s="9">
        <f t="shared" si="3"/>
        <v>0.20543105023999991</v>
      </c>
      <c r="P26" s="9">
        <f t="shared" si="3"/>
        <v>9.2206331161270819E-2</v>
      </c>
      <c r="Q26" s="9">
        <f t="shared" si="3"/>
        <v>2.5637470164999988E-2</v>
      </c>
      <c r="R26" s="9">
        <f t="shared" si="3"/>
        <v>2.2364032297277924E-3</v>
      </c>
      <c r="S26" s="9">
        <f t="shared" si="3"/>
        <v>6.9633922068636602E-5</v>
      </c>
      <c r="T26" s="9" t="str">
        <f t="shared" si="3"/>
        <v>--</v>
      </c>
    </row>
    <row r="27" spans="2:20" x14ac:dyDescent="0.2">
      <c r="B27" s="8"/>
      <c r="C27" s="8">
        <v>9</v>
      </c>
      <c r="D27" s="9">
        <f t="shared" si="2"/>
        <v>1</v>
      </c>
      <c r="E27" s="9">
        <f t="shared" si="2"/>
        <v>0.99999999999999933</v>
      </c>
      <c r="F27" s="9">
        <f t="shared" si="2"/>
        <v>0.99999999999412714</v>
      </c>
      <c r="G27" s="9">
        <f t="shared" si="2"/>
        <v>0.99999999454499999</v>
      </c>
      <c r="H27" s="9">
        <f t="shared" si="2"/>
        <v>0.99999971607176397</v>
      </c>
      <c r="I27" s="9">
        <f t="shared" si="2"/>
        <v>0.99999547391999999</v>
      </c>
      <c r="J27" s="9">
        <f t="shared" si="2"/>
        <v>0.99979362374500003</v>
      </c>
      <c r="K27" s="9">
        <f t="shared" si="2"/>
        <v>0.99718981631999992</v>
      </c>
      <c r="L27" s="9">
        <f t="shared" si="2"/>
        <v>0.980712890625</v>
      </c>
      <c r="M27" s="9">
        <f t="shared" si="2"/>
        <v>0.91655667712</v>
      </c>
      <c r="N27" s="9">
        <f t="shared" si="3"/>
        <v>0.74718465214500007</v>
      </c>
      <c r="O27" s="9">
        <f t="shared" si="3"/>
        <v>0.44165425151999999</v>
      </c>
      <c r="P27" s="9">
        <f t="shared" si="3"/>
        <v>0.2641819137765492</v>
      </c>
      <c r="Q27" s="9">
        <f t="shared" si="3"/>
        <v>0.11086997774499995</v>
      </c>
      <c r="R27" s="9">
        <f t="shared" si="3"/>
        <v>1.9568261997154616E-2</v>
      </c>
      <c r="S27" s="9">
        <f t="shared" si="3"/>
        <v>1.5370299834177048E-3</v>
      </c>
      <c r="T27" s="9">
        <f t="shared" si="3"/>
        <v>2.0561607776663644E-4</v>
      </c>
    </row>
    <row r="28" spans="2:20" x14ac:dyDescent="0.2">
      <c r="B28" s="8"/>
      <c r="C28" s="8">
        <v>10</v>
      </c>
      <c r="D28" s="9">
        <f t="shared" si="2"/>
        <v>1</v>
      </c>
      <c r="E28" s="9">
        <f t="shared" si="2"/>
        <v>1</v>
      </c>
      <c r="F28" s="9">
        <f t="shared" si="2"/>
        <v>0.99999999999994404</v>
      </c>
      <c r="G28" s="9">
        <f t="shared" si="2"/>
        <v>0.99999999989100008</v>
      </c>
      <c r="H28" s="9">
        <f t="shared" si="2"/>
        <v>0.9999999910475027</v>
      </c>
      <c r="I28" s="9">
        <f t="shared" si="2"/>
        <v>0.99999979929600002</v>
      </c>
      <c r="J28" s="9">
        <f t="shared" si="2"/>
        <v>0.999984588211</v>
      </c>
      <c r="K28" s="9">
        <f t="shared" si="2"/>
        <v>0.99968123289600008</v>
      </c>
      <c r="L28" s="9">
        <f t="shared" si="2"/>
        <v>0.996826171875</v>
      </c>
      <c r="M28" s="9">
        <f t="shared" si="2"/>
        <v>0.980408958976</v>
      </c>
      <c r="N28" s="9">
        <f t="shared" si="3"/>
        <v>0.91497495005100005</v>
      </c>
      <c r="O28" s="9">
        <f t="shared" si="3"/>
        <v>0.72512209305599973</v>
      </c>
      <c r="P28" s="9">
        <f t="shared" si="3"/>
        <v>0.55654040422252216</v>
      </c>
      <c r="Q28" s="9">
        <f t="shared" si="3"/>
        <v>0.34099774821099987</v>
      </c>
      <c r="R28" s="9">
        <f t="shared" si="3"/>
        <v>0.11835985697148735</v>
      </c>
      <c r="S28" s="9">
        <f t="shared" si="3"/>
        <v>2.3107752085248994E-2</v>
      </c>
      <c r="T28" s="9">
        <f t="shared" si="3"/>
        <v>6.1745377728247538E-3</v>
      </c>
    </row>
    <row r="29" spans="2:20" x14ac:dyDescent="0.2">
      <c r="B29" s="8"/>
      <c r="C29" s="8">
        <v>11</v>
      </c>
      <c r="D29" s="9">
        <f t="shared" si="2"/>
        <v>1</v>
      </c>
      <c r="E29" s="9">
        <f t="shared" si="2"/>
        <v>1</v>
      </c>
      <c r="F29" s="9">
        <f t="shared" si="2"/>
        <v>0.99999999999999978</v>
      </c>
      <c r="G29" s="9">
        <f t="shared" si="2"/>
        <v>0.99999999999900002</v>
      </c>
      <c r="H29" s="9">
        <f t="shared" si="2"/>
        <v>0.99999999987025368</v>
      </c>
      <c r="I29" s="9">
        <f t="shared" si="2"/>
        <v>0.99999999590400002</v>
      </c>
      <c r="J29" s="9">
        <f t="shared" si="2"/>
        <v>0.99999946855900002</v>
      </c>
      <c r="K29" s="9">
        <f t="shared" si="2"/>
        <v>0.99998322278399998</v>
      </c>
      <c r="L29" s="9">
        <f t="shared" si="2"/>
        <v>0.999755859375</v>
      </c>
      <c r="M29" s="9">
        <f t="shared" si="2"/>
        <v>0.99782321766400006</v>
      </c>
      <c r="N29" s="9">
        <f t="shared" si="3"/>
        <v>0.98615871279900003</v>
      </c>
      <c r="O29" s="9">
        <f t="shared" si="3"/>
        <v>0.93128052326400002</v>
      </c>
      <c r="P29" s="9">
        <f t="shared" si="3"/>
        <v>0.85775824286382796</v>
      </c>
      <c r="Q29" s="9">
        <f t="shared" si="3"/>
        <v>0.71757046351899989</v>
      </c>
      <c r="R29" s="9">
        <f t="shared" si="3"/>
        <v>0.45963991233736323</v>
      </c>
      <c r="S29" s="9">
        <f t="shared" si="3"/>
        <v>0.21528327626520014</v>
      </c>
      <c r="T29" s="9">
        <f t="shared" si="3"/>
        <v>0.11361512828387083</v>
      </c>
    </row>
    <row r="30" spans="2:20" x14ac:dyDescent="0.2">
      <c r="B30" s="8"/>
      <c r="C30" s="8">
        <v>12</v>
      </c>
      <c r="D30" s="9">
        <f t="shared" si="2"/>
        <v>1</v>
      </c>
      <c r="E30" s="9">
        <f t="shared" si="2"/>
        <v>1</v>
      </c>
      <c r="F30" s="9">
        <f t="shared" si="2"/>
        <v>1</v>
      </c>
      <c r="G30" s="9">
        <f t="shared" si="2"/>
        <v>1</v>
      </c>
      <c r="H30" s="9">
        <f t="shared" si="2"/>
        <v>1</v>
      </c>
      <c r="I30" s="9">
        <f t="shared" si="2"/>
        <v>1</v>
      </c>
      <c r="J30" s="9">
        <f t="shared" si="2"/>
        <v>1</v>
      </c>
      <c r="K30" s="9">
        <f t="shared" si="2"/>
        <v>1</v>
      </c>
      <c r="L30" s="9">
        <f t="shared" si="2"/>
        <v>1</v>
      </c>
      <c r="M30" s="9">
        <f t="shared" si="2"/>
        <v>1</v>
      </c>
      <c r="N30" s="9">
        <f t="shared" si="3"/>
        <v>1</v>
      </c>
      <c r="O30" s="9">
        <f t="shared" si="3"/>
        <v>1</v>
      </c>
      <c r="P30" s="9">
        <f t="shared" si="3"/>
        <v>1</v>
      </c>
      <c r="Q30" s="9">
        <f t="shared" si="3"/>
        <v>1</v>
      </c>
      <c r="R30" s="9">
        <f t="shared" si="3"/>
        <v>1</v>
      </c>
      <c r="S30" s="9">
        <f t="shared" si="3"/>
        <v>1</v>
      </c>
      <c r="T30" s="9">
        <f t="shared" si="3"/>
        <v>1</v>
      </c>
    </row>
    <row r="31" spans="2:20" x14ac:dyDescent="0.2">
      <c r="B31" s="8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2:20" x14ac:dyDescent="0.2">
      <c r="B32" s="8">
        <v>14</v>
      </c>
      <c r="C32" s="8">
        <v>0</v>
      </c>
      <c r="D32" s="9">
        <f t="shared" ref="D32:M46" si="4">IF(BINOMDIST($C32,$B$32,D$5,1)&lt;0.00005,"--",BINOMDIST($C32,$B$32,D$5,1))</f>
        <v>0.86874581276897833</v>
      </c>
      <c r="E32" s="9">
        <f t="shared" si="4"/>
        <v>0.75364194147490193</v>
      </c>
      <c r="F32" s="9">
        <f t="shared" si="4"/>
        <v>0.48767497911552982</v>
      </c>
      <c r="G32" s="9">
        <f t="shared" si="4"/>
        <v>0.22876792454960998</v>
      </c>
      <c r="H32" s="9">
        <f t="shared" si="4"/>
        <v>0.1027696695308844</v>
      </c>
      <c r="I32" s="9">
        <f t="shared" si="4"/>
        <v>4.3980465111039986E-2</v>
      </c>
      <c r="J32" s="9">
        <f t="shared" si="4"/>
        <v>6.7822307284899994E-3</v>
      </c>
      <c r="K32" s="9">
        <f t="shared" si="4"/>
        <v>7.8364164095999923E-4</v>
      </c>
      <c r="L32" s="9">
        <f t="shared" si="4"/>
        <v>6.1035156250000027E-5</v>
      </c>
      <c r="M32" s="9" t="str">
        <f t="shared" si="4"/>
        <v>--</v>
      </c>
      <c r="N32" s="9" t="str">
        <f t="shared" ref="N32:T46" si="5">IF(BINOMDIST($C32,$B$32,N$5,1)&lt;0.00005,"--",BINOMDIST($C32,$B$32,N$5,1))</f>
        <v>--</v>
      </c>
      <c r="O32" s="9" t="str">
        <f t="shared" si="5"/>
        <v>--</v>
      </c>
      <c r="P32" s="9" t="str">
        <f t="shared" si="5"/>
        <v>--</v>
      </c>
      <c r="Q32" s="9" t="str">
        <f t="shared" si="5"/>
        <v>--</v>
      </c>
      <c r="R32" s="9" t="str">
        <f t="shared" si="5"/>
        <v>--</v>
      </c>
      <c r="S32" s="9" t="str">
        <f t="shared" si="5"/>
        <v>--</v>
      </c>
      <c r="T32" s="9" t="str">
        <f t="shared" si="5"/>
        <v>--</v>
      </c>
    </row>
    <row r="33" spans="2:20" x14ac:dyDescent="0.2">
      <c r="B33" s="8"/>
      <c r="C33" s="8">
        <v>1</v>
      </c>
      <c r="D33" s="9">
        <f t="shared" si="4"/>
        <v>0.99159875598883385</v>
      </c>
      <c r="E33" s="9">
        <f t="shared" si="4"/>
        <v>0.96896821046773107</v>
      </c>
      <c r="F33" s="9">
        <f t="shared" si="4"/>
        <v>0.84701443741118343</v>
      </c>
      <c r="G33" s="9">
        <f t="shared" si="4"/>
        <v>0.58462914051567005</v>
      </c>
      <c r="H33" s="9">
        <f t="shared" si="4"/>
        <v>0.35667120601895164</v>
      </c>
      <c r="I33" s="9">
        <f t="shared" si="4"/>
        <v>0.19791209299968002</v>
      </c>
      <c r="J33" s="9">
        <f t="shared" si="4"/>
        <v>4.7475615099429991E-2</v>
      </c>
      <c r="K33" s="9">
        <f t="shared" si="4"/>
        <v>8.0976302899199958E-3</v>
      </c>
      <c r="L33" s="9">
        <f t="shared" si="4"/>
        <v>9.1552734375000065E-4</v>
      </c>
      <c r="M33" s="9">
        <f t="shared" si="4"/>
        <v>5.9055800320000074E-5</v>
      </c>
      <c r="N33" s="9" t="str">
        <f t="shared" si="5"/>
        <v>--</v>
      </c>
      <c r="O33" s="9" t="str">
        <f t="shared" si="5"/>
        <v>--</v>
      </c>
      <c r="P33" s="9" t="str">
        <f t="shared" si="5"/>
        <v>--</v>
      </c>
      <c r="Q33" s="9" t="str">
        <f t="shared" si="5"/>
        <v>--</v>
      </c>
      <c r="R33" s="9" t="str">
        <f t="shared" si="5"/>
        <v>--</v>
      </c>
      <c r="S33" s="9" t="str">
        <f t="shared" si="5"/>
        <v>--</v>
      </c>
      <c r="T33" s="9" t="str">
        <f t="shared" si="5"/>
        <v>--</v>
      </c>
    </row>
    <row r="34" spans="2:20" x14ac:dyDescent="0.2">
      <c r="B34" s="8"/>
      <c r="C34" s="8">
        <v>2</v>
      </c>
      <c r="D34" s="9">
        <f t="shared" si="4"/>
        <v>0.99966485832145058</v>
      </c>
      <c r="E34" s="9">
        <f t="shared" si="4"/>
        <v>0.99753189921167773</v>
      </c>
      <c r="F34" s="9">
        <f t="shared" si="4"/>
        <v>0.96994635735443335</v>
      </c>
      <c r="G34" s="9">
        <f t="shared" si="4"/>
        <v>0.84164001871338001</v>
      </c>
      <c r="H34" s="9">
        <f t="shared" si="4"/>
        <v>0.6479112037552639</v>
      </c>
      <c r="I34" s="9">
        <f t="shared" si="4"/>
        <v>0.44805098831871981</v>
      </c>
      <c r="J34" s="9">
        <f t="shared" si="4"/>
        <v>0.16083575727561994</v>
      </c>
      <c r="K34" s="9">
        <f t="shared" si="4"/>
        <v>3.9791581102079976E-2</v>
      </c>
      <c r="L34" s="9">
        <f t="shared" si="4"/>
        <v>6.4697265625E-3</v>
      </c>
      <c r="M34" s="9">
        <f t="shared" si="4"/>
        <v>6.0867739648000027E-4</v>
      </c>
      <c r="N34" s="9" t="str">
        <f t="shared" si="5"/>
        <v>--</v>
      </c>
      <c r="O34" s="9" t="str">
        <f t="shared" si="5"/>
        <v>--</v>
      </c>
      <c r="P34" s="9" t="str">
        <f t="shared" si="5"/>
        <v>--</v>
      </c>
      <c r="Q34" s="9" t="str">
        <f t="shared" si="5"/>
        <v>--</v>
      </c>
      <c r="R34" s="9" t="str">
        <f t="shared" si="5"/>
        <v>--</v>
      </c>
      <c r="S34" s="9" t="str">
        <f t="shared" si="5"/>
        <v>--</v>
      </c>
      <c r="T34" s="9" t="str">
        <f t="shared" si="5"/>
        <v>--</v>
      </c>
    </row>
    <row r="35" spans="2:20" x14ac:dyDescent="0.2">
      <c r="B35" s="8"/>
      <c r="C35" s="8">
        <v>3</v>
      </c>
      <c r="D35" s="9">
        <f t="shared" si="4"/>
        <v>0.99999076144600085</v>
      </c>
      <c r="E35" s="9">
        <f t="shared" si="4"/>
        <v>0.9998636289050612</v>
      </c>
      <c r="F35" s="9">
        <f t="shared" si="4"/>
        <v>0.99582676155301231</v>
      </c>
      <c r="G35" s="9">
        <f t="shared" si="4"/>
        <v>0.95586707569013996</v>
      </c>
      <c r="H35" s="9">
        <f t="shared" si="4"/>
        <v>0.85349237862795502</v>
      </c>
      <c r="I35" s="9">
        <f t="shared" si="4"/>
        <v>0.69818988363776002</v>
      </c>
      <c r="J35" s="9">
        <f t="shared" si="4"/>
        <v>0.35516742957765984</v>
      </c>
      <c r="K35" s="9">
        <f t="shared" si="4"/>
        <v>0.12430878326784003</v>
      </c>
      <c r="L35" s="9">
        <f t="shared" si="4"/>
        <v>2.8686523437500003E-2</v>
      </c>
      <c r="M35" s="9">
        <f t="shared" si="4"/>
        <v>3.9064069734400051E-3</v>
      </c>
      <c r="N35" s="9">
        <f t="shared" si="5"/>
        <v>2.4647879286000026E-4</v>
      </c>
      <c r="O35" s="9" t="str">
        <f t="shared" si="5"/>
        <v>--</v>
      </c>
      <c r="P35" s="9" t="str">
        <f t="shared" si="5"/>
        <v>--</v>
      </c>
      <c r="Q35" s="9" t="str">
        <f t="shared" si="5"/>
        <v>--</v>
      </c>
      <c r="R35" s="9" t="str">
        <f t="shared" si="5"/>
        <v>--</v>
      </c>
      <c r="S35" s="9" t="str">
        <f t="shared" si="5"/>
        <v>--</v>
      </c>
      <c r="T35" s="9" t="str">
        <f t="shared" si="5"/>
        <v>--</v>
      </c>
    </row>
    <row r="36" spans="2:20" x14ac:dyDescent="0.2">
      <c r="B36" s="8"/>
      <c r="C36" s="8">
        <v>4</v>
      </c>
      <c r="D36" s="9">
        <f t="shared" si="4"/>
        <v>0.99999981431057161</v>
      </c>
      <c r="E36" s="9">
        <f t="shared" si="4"/>
        <v>0.9999944912858123</v>
      </c>
      <c r="F36" s="9">
        <f t="shared" si="4"/>
        <v>0.99957260952912241</v>
      </c>
      <c r="G36" s="9">
        <f t="shared" si="4"/>
        <v>0.99076978754415002</v>
      </c>
      <c r="H36" s="9">
        <f t="shared" si="4"/>
        <v>0.95325971349264349</v>
      </c>
      <c r="I36" s="9">
        <f t="shared" si="4"/>
        <v>0.87016037416960001</v>
      </c>
      <c r="J36" s="9">
        <f t="shared" si="4"/>
        <v>0.58420118621934991</v>
      </c>
      <c r="K36" s="9">
        <f t="shared" si="4"/>
        <v>0.27925698723840015</v>
      </c>
      <c r="L36" s="9">
        <f t="shared" si="4"/>
        <v>8.9782714843750028E-2</v>
      </c>
      <c r="M36" s="9">
        <f t="shared" si="4"/>
        <v>1.7509541478400011E-2</v>
      </c>
      <c r="N36" s="9">
        <f t="shared" si="5"/>
        <v>1.6656630493500017E-3</v>
      </c>
      <c r="O36" s="9" t="str">
        <f t="shared" si="5"/>
        <v>--</v>
      </c>
      <c r="P36" s="9" t="str">
        <f t="shared" si="5"/>
        <v>--</v>
      </c>
      <c r="Q36" s="9" t="str">
        <f t="shared" si="5"/>
        <v>--</v>
      </c>
      <c r="R36" s="9" t="str">
        <f t="shared" si="5"/>
        <v>--</v>
      </c>
      <c r="S36" s="9" t="str">
        <f t="shared" si="5"/>
        <v>--</v>
      </c>
      <c r="T36" s="9" t="str">
        <f t="shared" si="5"/>
        <v>--</v>
      </c>
    </row>
    <row r="37" spans="2:20" x14ac:dyDescent="0.2">
      <c r="B37" s="8"/>
      <c r="C37" s="8">
        <v>5</v>
      </c>
      <c r="D37" s="9">
        <f t="shared" si="4"/>
        <v>0.99999999719672461</v>
      </c>
      <c r="E37" s="9">
        <f t="shared" si="4"/>
        <v>0.9999998326074756</v>
      </c>
      <c r="F37" s="9">
        <f t="shared" si="4"/>
        <v>0.99996690931608134</v>
      </c>
      <c r="G37" s="9">
        <f t="shared" si="4"/>
        <v>0.99852594573392994</v>
      </c>
      <c r="H37" s="9">
        <f t="shared" si="4"/>
        <v>0.98847171403312162</v>
      </c>
      <c r="I37" s="9">
        <f t="shared" si="4"/>
        <v>0.95614561943552001</v>
      </c>
      <c r="J37" s="9">
        <f t="shared" si="4"/>
        <v>0.78051583476937003</v>
      </c>
      <c r="K37" s="9">
        <f t="shared" si="4"/>
        <v>0.48585459253247998</v>
      </c>
      <c r="L37" s="9">
        <f t="shared" si="4"/>
        <v>0.21197509765625008</v>
      </c>
      <c r="M37" s="9">
        <f t="shared" si="4"/>
        <v>5.8318944993280039E-2</v>
      </c>
      <c r="N37" s="9">
        <f t="shared" si="5"/>
        <v>8.2885229129700047E-3</v>
      </c>
      <c r="O37" s="9">
        <f t="shared" si="5"/>
        <v>3.8192955391999964E-4</v>
      </c>
      <c r="P37" s="9" t="str">
        <f t="shared" si="5"/>
        <v>--</v>
      </c>
      <c r="Q37" s="9" t="str">
        <f t="shared" si="5"/>
        <v>--</v>
      </c>
      <c r="R37" s="9" t="str">
        <f t="shared" si="5"/>
        <v>--</v>
      </c>
      <c r="S37" s="9" t="str">
        <f t="shared" si="5"/>
        <v>--</v>
      </c>
      <c r="T37" s="9" t="str">
        <f t="shared" si="5"/>
        <v>--</v>
      </c>
    </row>
    <row r="38" spans="2:20" x14ac:dyDescent="0.2">
      <c r="B38" s="8"/>
      <c r="C38" s="8">
        <v>6</v>
      </c>
      <c r="D38" s="9">
        <f t="shared" si="4"/>
        <v>0.99999999996772693</v>
      </c>
      <c r="E38" s="9">
        <f t="shared" si="4"/>
        <v>0.99999999611732249</v>
      </c>
      <c r="F38" s="9">
        <f t="shared" si="4"/>
        <v>0.99999803824663069</v>
      </c>
      <c r="G38" s="9">
        <f t="shared" si="4"/>
        <v>0.99981863876555999</v>
      </c>
      <c r="H38" s="9">
        <f t="shared" si="4"/>
        <v>0.99779253770560117</v>
      </c>
      <c r="I38" s="9">
        <f t="shared" si="4"/>
        <v>0.98839008641023995</v>
      </c>
      <c r="J38" s="9">
        <f t="shared" si="4"/>
        <v>0.90671810883724002</v>
      </c>
      <c r="K38" s="9">
        <f t="shared" si="4"/>
        <v>0.69245219782655987</v>
      </c>
      <c r="L38" s="9">
        <f t="shared" si="4"/>
        <v>0.395263671875</v>
      </c>
      <c r="M38" s="9">
        <f t="shared" si="4"/>
        <v>0.15014010290176005</v>
      </c>
      <c r="N38" s="9">
        <f t="shared" si="5"/>
        <v>3.1468532435640004E-2</v>
      </c>
      <c r="O38" s="9">
        <f t="shared" si="5"/>
        <v>2.3972087398399958E-3</v>
      </c>
      <c r="P38" s="9">
        <f t="shared" si="5"/>
        <v>3.276323100331572E-4</v>
      </c>
      <c r="Q38" s="9" t="str">
        <f t="shared" si="5"/>
        <v>--</v>
      </c>
      <c r="R38" s="9" t="str">
        <f t="shared" si="5"/>
        <v>--</v>
      </c>
      <c r="S38" s="9" t="str">
        <f t="shared" si="5"/>
        <v>--</v>
      </c>
      <c r="T38" s="9" t="str">
        <f t="shared" si="5"/>
        <v>--</v>
      </c>
    </row>
    <row r="39" spans="2:20" x14ac:dyDescent="0.2">
      <c r="B39" s="8"/>
      <c r="C39" s="8">
        <v>7</v>
      </c>
      <c r="D39" s="9">
        <f t="shared" si="4"/>
        <v>0.99999999999971534</v>
      </c>
      <c r="E39" s="9">
        <f t="shared" si="4"/>
        <v>0.99999999993096322</v>
      </c>
      <c r="F39" s="9">
        <f t="shared" si="4"/>
        <v>0.99999991066350591</v>
      </c>
      <c r="G39" s="9">
        <f t="shared" si="4"/>
        <v>0.99998279026164005</v>
      </c>
      <c r="H39" s="9">
        <f t="shared" si="4"/>
        <v>0.99967236768996681</v>
      </c>
      <c r="I39" s="9">
        <f t="shared" si="4"/>
        <v>0.99760279126015994</v>
      </c>
      <c r="J39" s="9">
        <f t="shared" si="4"/>
        <v>0.96853146756435993</v>
      </c>
      <c r="K39" s="9">
        <f t="shared" si="4"/>
        <v>0.84985989709823995</v>
      </c>
      <c r="L39" s="9">
        <f t="shared" si="4"/>
        <v>0.604736328125</v>
      </c>
      <c r="M39" s="9">
        <f t="shared" si="4"/>
        <v>0.30754780217344008</v>
      </c>
      <c r="N39" s="9">
        <f t="shared" si="5"/>
        <v>9.3281891162760033E-2</v>
      </c>
      <c r="O39" s="9">
        <f t="shared" si="5"/>
        <v>1.1609913589759992E-2</v>
      </c>
      <c r="P39" s="9">
        <f t="shared" si="5"/>
        <v>2.2074622943987808E-3</v>
      </c>
      <c r="Q39" s="9">
        <f t="shared" si="5"/>
        <v>1.8136123443999972E-4</v>
      </c>
      <c r="R39" s="9" t="str">
        <f t="shared" si="5"/>
        <v>--</v>
      </c>
      <c r="S39" s="9" t="str">
        <f t="shared" si="5"/>
        <v>--</v>
      </c>
      <c r="T39" s="9" t="str">
        <f t="shared" si="5"/>
        <v>--</v>
      </c>
    </row>
    <row r="40" spans="2:20" x14ac:dyDescent="0.2">
      <c r="B40" s="8"/>
      <c r="C40" s="8">
        <v>8</v>
      </c>
      <c r="D40" s="9">
        <f t="shared" si="4"/>
        <v>0.99999999999999811</v>
      </c>
      <c r="E40" s="9">
        <f t="shared" si="4"/>
        <v>0.99999999999906386</v>
      </c>
      <c r="F40" s="9">
        <f t="shared" si="4"/>
        <v>0.99999999689323038</v>
      </c>
      <c r="G40" s="9">
        <f t="shared" si="4"/>
        <v>0.99999874943486999</v>
      </c>
      <c r="H40" s="9">
        <f t="shared" si="4"/>
        <v>0.99996263555519982</v>
      </c>
      <c r="I40" s="9">
        <f t="shared" si="4"/>
        <v>0.99961807044607998</v>
      </c>
      <c r="J40" s="9">
        <f t="shared" si="4"/>
        <v>0.99171147708703</v>
      </c>
      <c r="K40" s="9">
        <f t="shared" si="4"/>
        <v>0.94168105500671995</v>
      </c>
      <c r="L40" s="9">
        <f t="shared" si="4"/>
        <v>0.78802490234374989</v>
      </c>
      <c r="M40" s="9">
        <f t="shared" si="4"/>
        <v>0.51414540746752002</v>
      </c>
      <c r="N40" s="9">
        <f t="shared" si="5"/>
        <v>0.21948416523063</v>
      </c>
      <c r="O40" s="9">
        <f t="shared" si="5"/>
        <v>4.3854380564480017E-2</v>
      </c>
      <c r="P40" s="9">
        <f t="shared" si="5"/>
        <v>1.1528285966878328E-2</v>
      </c>
      <c r="Q40" s="9">
        <f t="shared" si="5"/>
        <v>1.4740542660699966E-3</v>
      </c>
      <c r="R40" s="9" t="str">
        <f t="shared" si="5"/>
        <v>--</v>
      </c>
      <c r="S40" s="9" t="str">
        <f t="shared" si="5"/>
        <v>--</v>
      </c>
      <c r="T40" s="9" t="str">
        <f t="shared" si="5"/>
        <v>--</v>
      </c>
    </row>
    <row r="41" spans="2:20" x14ac:dyDescent="0.2">
      <c r="B41" s="8"/>
      <c r="C41" s="8">
        <v>9</v>
      </c>
      <c r="D41" s="9">
        <f t="shared" si="4"/>
        <v>1</v>
      </c>
      <c r="E41" s="9">
        <f t="shared" si="4"/>
        <v>0.99999999999999045</v>
      </c>
      <c r="F41" s="9">
        <f t="shared" si="4"/>
        <v>0.9999999999188347</v>
      </c>
      <c r="G41" s="9">
        <f t="shared" si="4"/>
        <v>0.99999993159584999</v>
      </c>
      <c r="H41" s="9">
        <f t="shared" si="4"/>
        <v>0.99999678471581543</v>
      </c>
      <c r="I41" s="9">
        <f t="shared" si="4"/>
        <v>0.99995395031040002</v>
      </c>
      <c r="J41" s="9">
        <f t="shared" si="4"/>
        <v>0.99833433695064999</v>
      </c>
      <c r="K41" s="9">
        <f t="shared" si="4"/>
        <v>0.9824904585216</v>
      </c>
      <c r="L41" s="9">
        <f t="shared" si="4"/>
        <v>0.91021728515625</v>
      </c>
      <c r="M41" s="9">
        <f t="shared" si="4"/>
        <v>0.72074301276159991</v>
      </c>
      <c r="N41" s="9">
        <f t="shared" si="5"/>
        <v>0.41579881378065014</v>
      </c>
      <c r="O41" s="9">
        <f t="shared" si="5"/>
        <v>0.12983962583039993</v>
      </c>
      <c r="P41" s="9">
        <f t="shared" si="5"/>
        <v>4.6740286507356572E-2</v>
      </c>
      <c r="Q41" s="9">
        <f t="shared" si="5"/>
        <v>9.2302124558499878E-3</v>
      </c>
      <c r="R41" s="9">
        <f t="shared" si="5"/>
        <v>4.2739047087761759E-4</v>
      </c>
      <c r="S41" s="9" t="str">
        <f t="shared" si="5"/>
        <v>--</v>
      </c>
      <c r="T41" s="9" t="str">
        <f t="shared" si="5"/>
        <v>--</v>
      </c>
    </row>
    <row r="42" spans="2:20" x14ac:dyDescent="0.2">
      <c r="B42" s="8"/>
      <c r="C42" s="8">
        <v>10</v>
      </c>
      <c r="D42" s="9">
        <f t="shared" si="4"/>
        <v>1</v>
      </c>
      <c r="E42" s="9">
        <f t="shared" si="4"/>
        <v>1</v>
      </c>
      <c r="F42" s="9">
        <f t="shared" si="4"/>
        <v>0.9999999999984559</v>
      </c>
      <c r="G42" s="9">
        <f t="shared" si="4"/>
        <v>0.99999999727145994</v>
      </c>
      <c r="H42" s="9">
        <f t="shared" si="4"/>
        <v>0.99999979787704618</v>
      </c>
      <c r="I42" s="9">
        <f t="shared" si="4"/>
        <v>0.99999593529344</v>
      </c>
      <c r="J42" s="9">
        <f t="shared" si="4"/>
        <v>0.99975352120714001</v>
      </c>
      <c r="K42" s="9">
        <f t="shared" si="4"/>
        <v>0.99609359302655998</v>
      </c>
      <c r="L42" s="9">
        <f t="shared" si="4"/>
        <v>0.9713134765625</v>
      </c>
      <c r="M42" s="9">
        <f t="shared" si="4"/>
        <v>0.87569121673215999</v>
      </c>
      <c r="N42" s="9">
        <f t="shared" si="5"/>
        <v>0.64483257042234021</v>
      </c>
      <c r="O42" s="9">
        <f t="shared" si="5"/>
        <v>0.30181011636223987</v>
      </c>
      <c r="P42" s="9">
        <f t="shared" si="5"/>
        <v>0.14650762137204501</v>
      </c>
      <c r="Q42" s="9">
        <f t="shared" si="5"/>
        <v>4.4132924309859961E-2</v>
      </c>
      <c r="R42" s="9">
        <f t="shared" si="5"/>
        <v>4.1732384469877395E-3</v>
      </c>
      <c r="S42" s="9">
        <f t="shared" si="5"/>
        <v>1.3637109493879227E-4</v>
      </c>
      <c r="T42" s="9" t="str">
        <f t="shared" si="5"/>
        <v>--</v>
      </c>
    </row>
    <row r="43" spans="2:20" x14ac:dyDescent="0.2">
      <c r="B43" s="8"/>
      <c r="C43" s="8">
        <v>11</v>
      </c>
      <c r="D43" s="9">
        <f t="shared" si="4"/>
        <v>1</v>
      </c>
      <c r="E43" s="9">
        <f t="shared" si="4"/>
        <v>1</v>
      </c>
      <c r="F43" s="9">
        <f t="shared" si="4"/>
        <v>0.99999999999997979</v>
      </c>
      <c r="G43" s="9">
        <f t="shared" si="4"/>
        <v>0.99999999992501998</v>
      </c>
      <c r="H43" s="9">
        <f t="shared" si="4"/>
        <v>0.99999999123498617</v>
      </c>
      <c r="I43" s="9">
        <f t="shared" si="4"/>
        <v>0.99999975211008008</v>
      </c>
      <c r="J43" s="9">
        <f t="shared" si="4"/>
        <v>0.99997469277958007</v>
      </c>
      <c r="K43" s="9">
        <f t="shared" si="4"/>
        <v>0.99939132260352004</v>
      </c>
      <c r="L43" s="9">
        <f t="shared" si="4"/>
        <v>0.9935302734375</v>
      </c>
      <c r="M43" s="9">
        <f t="shared" si="4"/>
        <v>0.96020841889792008</v>
      </c>
      <c r="N43" s="9">
        <f t="shared" si="5"/>
        <v>0.83916424272438006</v>
      </c>
      <c r="O43" s="9">
        <f t="shared" si="5"/>
        <v>0.55194901168128008</v>
      </c>
      <c r="P43" s="9">
        <f t="shared" si="5"/>
        <v>0.3520887962447361</v>
      </c>
      <c r="Q43" s="9">
        <f t="shared" si="5"/>
        <v>0.15835998128661993</v>
      </c>
      <c r="R43" s="9">
        <f t="shared" si="5"/>
        <v>3.0053642645566724E-2</v>
      </c>
      <c r="S43" s="9">
        <f t="shared" si="5"/>
        <v>2.4681007883222022E-3</v>
      </c>
      <c r="T43" s="9">
        <f t="shared" si="5"/>
        <v>3.3514167854939707E-4</v>
      </c>
    </row>
    <row r="44" spans="2:20" x14ac:dyDescent="0.2">
      <c r="B44" s="8"/>
      <c r="C44" s="8">
        <v>12</v>
      </c>
      <c r="D44" s="9">
        <f t="shared" si="4"/>
        <v>1</v>
      </c>
      <c r="E44" s="9">
        <f t="shared" si="4"/>
        <v>1</v>
      </c>
      <c r="F44" s="9">
        <f t="shared" si="4"/>
        <v>0.99999999999999978</v>
      </c>
      <c r="G44" s="9">
        <f t="shared" si="4"/>
        <v>0.99999999999873002</v>
      </c>
      <c r="H44" s="9">
        <f t="shared" si="4"/>
        <v>0.99999999976548348</v>
      </c>
      <c r="I44" s="9">
        <f t="shared" si="4"/>
        <v>0.99999999066112</v>
      </c>
      <c r="J44" s="9">
        <f t="shared" si="4"/>
        <v>0.99999838973376998</v>
      </c>
      <c r="K44" s="9">
        <f t="shared" si="4"/>
        <v>0.99994094419968005</v>
      </c>
      <c r="L44" s="9">
        <f t="shared" si="4"/>
        <v>0.99908447265625</v>
      </c>
      <c r="M44" s="9">
        <f t="shared" si="4"/>
        <v>0.99190236971007995</v>
      </c>
      <c r="N44" s="9">
        <f t="shared" si="5"/>
        <v>0.95252438490057001</v>
      </c>
      <c r="O44" s="9">
        <f t="shared" si="5"/>
        <v>0.80208790700031984</v>
      </c>
      <c r="P44" s="9">
        <f t="shared" si="5"/>
        <v>0.64332879398104847</v>
      </c>
      <c r="Q44" s="9">
        <f t="shared" si="5"/>
        <v>0.41537085948432984</v>
      </c>
      <c r="R44" s="9">
        <f t="shared" si="5"/>
        <v>0.15298556258881679</v>
      </c>
      <c r="S44" s="9">
        <f t="shared" si="5"/>
        <v>3.1031789532268966E-2</v>
      </c>
      <c r="T44" s="9">
        <f t="shared" si="5"/>
        <v>8.4012440111661778E-3</v>
      </c>
    </row>
    <row r="45" spans="2:20" x14ac:dyDescent="0.2">
      <c r="B45" s="8"/>
      <c r="C45" s="8">
        <v>13</v>
      </c>
      <c r="D45" s="9">
        <f t="shared" si="4"/>
        <v>1</v>
      </c>
      <c r="E45" s="9">
        <f t="shared" si="4"/>
        <v>1</v>
      </c>
      <c r="F45" s="9">
        <f t="shared" si="4"/>
        <v>1</v>
      </c>
      <c r="G45" s="9">
        <f t="shared" si="4"/>
        <v>0.99999999999999001</v>
      </c>
      <c r="H45" s="9">
        <f t="shared" si="4"/>
        <v>0.99999999999708078</v>
      </c>
      <c r="I45" s="9">
        <f t="shared" si="4"/>
        <v>0.99999999983615995</v>
      </c>
      <c r="J45" s="9">
        <f t="shared" si="4"/>
        <v>0.99999995217031001</v>
      </c>
      <c r="K45" s="9">
        <f t="shared" si="4"/>
        <v>0.99999731564544003</v>
      </c>
      <c r="L45" s="9">
        <f t="shared" si="4"/>
        <v>0.99993896484375</v>
      </c>
      <c r="M45" s="9">
        <f t="shared" si="4"/>
        <v>0.99921635835903999</v>
      </c>
      <c r="N45" s="9">
        <f t="shared" si="5"/>
        <v>0.99321776927151006</v>
      </c>
      <c r="O45" s="9">
        <f t="shared" si="5"/>
        <v>0.95601953488895997</v>
      </c>
      <c r="P45" s="9">
        <f t="shared" si="5"/>
        <v>0.89723033046911571</v>
      </c>
      <c r="Q45" s="9">
        <f t="shared" si="5"/>
        <v>0.77123207545038985</v>
      </c>
      <c r="R45" s="9">
        <f t="shared" si="5"/>
        <v>0.51232502088447041</v>
      </c>
      <c r="S45" s="9">
        <f t="shared" si="5"/>
        <v>0.24635805852509823</v>
      </c>
      <c r="T45" s="9">
        <f t="shared" si="5"/>
        <v>0.13125418723102181</v>
      </c>
    </row>
    <row r="46" spans="2:20" x14ac:dyDescent="0.2">
      <c r="B46" s="8"/>
      <c r="C46" s="8">
        <v>14</v>
      </c>
      <c r="D46" s="9">
        <f t="shared" si="4"/>
        <v>1</v>
      </c>
      <c r="E46" s="9">
        <f t="shared" si="4"/>
        <v>1</v>
      </c>
      <c r="F46" s="9">
        <f t="shared" si="4"/>
        <v>1</v>
      </c>
      <c r="G46" s="9">
        <f t="shared" si="4"/>
        <v>1</v>
      </c>
      <c r="H46" s="9">
        <f t="shared" si="4"/>
        <v>1</v>
      </c>
      <c r="I46" s="9">
        <f t="shared" si="4"/>
        <v>1</v>
      </c>
      <c r="J46" s="9">
        <f t="shared" si="4"/>
        <v>1</v>
      </c>
      <c r="K46" s="9">
        <f t="shared" si="4"/>
        <v>1</v>
      </c>
      <c r="L46" s="9">
        <f t="shared" si="4"/>
        <v>1</v>
      </c>
      <c r="M46" s="9">
        <f t="shared" si="4"/>
        <v>1</v>
      </c>
      <c r="N46" s="9">
        <f t="shared" si="5"/>
        <v>1</v>
      </c>
      <c r="O46" s="9">
        <f t="shared" si="5"/>
        <v>1</v>
      </c>
      <c r="P46" s="9">
        <f t="shared" si="5"/>
        <v>1</v>
      </c>
      <c r="Q46" s="9">
        <f t="shared" si="5"/>
        <v>1</v>
      </c>
      <c r="R46" s="9">
        <f t="shared" si="5"/>
        <v>1</v>
      </c>
      <c r="S46" s="9">
        <f t="shared" si="5"/>
        <v>1</v>
      </c>
      <c r="T46" s="9">
        <f t="shared" si="5"/>
        <v>1</v>
      </c>
    </row>
    <row r="47" spans="2:20" x14ac:dyDescent="0.2">
      <c r="B47" s="8"/>
      <c r="C47" s="8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</row>
    <row r="48" spans="2:20" x14ac:dyDescent="0.2">
      <c r="B48" s="8">
        <v>16</v>
      </c>
      <c r="C48" s="8">
        <v>0</v>
      </c>
      <c r="D48" s="9">
        <f t="shared" ref="D48:M57" si="6">IF(BINOMDIST($C48,$B$48,D$5,1)&lt;0.00005,"--",BINOMDIST($C48,$B$48,D$5,1))</f>
        <v>0.85145777109487564</v>
      </c>
      <c r="E48" s="9">
        <f t="shared" si="6"/>
        <v>0.72379772059249581</v>
      </c>
      <c r="F48" s="9">
        <f t="shared" si="6"/>
        <v>0.4401266686517657</v>
      </c>
      <c r="G48" s="9">
        <f t="shared" si="6"/>
        <v>0.18530201888518408</v>
      </c>
      <c r="H48" s="9">
        <f t="shared" si="6"/>
        <v>7.4251086236063982E-2</v>
      </c>
      <c r="I48" s="9">
        <f t="shared" si="6"/>
        <v>2.8147497671065596E-2</v>
      </c>
      <c r="J48" s="9">
        <f t="shared" si="6"/>
        <v>3.3232930569600991E-3</v>
      </c>
      <c r="K48" s="9">
        <f t="shared" si="6"/>
        <v>2.8211099074559984E-4</v>
      </c>
      <c r="L48" s="9" t="str">
        <f t="shared" si="6"/>
        <v>--</v>
      </c>
      <c r="M48" s="9" t="str">
        <f t="shared" si="6"/>
        <v>--</v>
      </c>
      <c r="N48" s="9" t="str">
        <f t="shared" ref="N48:T57" si="7">IF(BINOMDIST($C48,$B$48,N$5,1)&lt;0.00005,"--",BINOMDIST($C48,$B$48,N$5,1))</f>
        <v>--</v>
      </c>
      <c r="O48" s="9" t="str">
        <f t="shared" si="7"/>
        <v>--</v>
      </c>
      <c r="P48" s="9" t="str">
        <f t="shared" si="7"/>
        <v>--</v>
      </c>
      <c r="Q48" s="9" t="str">
        <f t="shared" si="7"/>
        <v>--</v>
      </c>
      <c r="R48" s="9" t="str">
        <f t="shared" si="7"/>
        <v>--</v>
      </c>
      <c r="S48" s="9" t="str">
        <f t="shared" si="7"/>
        <v>--</v>
      </c>
      <c r="T48" s="9" t="str">
        <f t="shared" si="7"/>
        <v>--</v>
      </c>
    </row>
    <row r="49" spans="2:20" x14ac:dyDescent="0.2">
      <c r="B49" s="8"/>
      <c r="C49" s="8">
        <v>1</v>
      </c>
      <c r="D49" s="9">
        <f t="shared" si="6"/>
        <v>0.98906710783748175</v>
      </c>
      <c r="E49" s="9">
        <f t="shared" si="6"/>
        <v>0.96013983343902498</v>
      </c>
      <c r="F49" s="9">
        <f t="shared" si="6"/>
        <v>0.81075965277956819</v>
      </c>
      <c r="G49" s="9">
        <f t="shared" si="6"/>
        <v>0.5147278302366225</v>
      </c>
      <c r="H49" s="9">
        <f t="shared" si="6"/>
        <v>0.28390121207906804</v>
      </c>
      <c r="I49" s="9">
        <f t="shared" si="6"/>
        <v>0.14073748835532801</v>
      </c>
      <c r="J49" s="9">
        <f t="shared" si="6"/>
        <v>2.6111588304686493E-2</v>
      </c>
      <c r="K49" s="9">
        <f t="shared" si="6"/>
        <v>3.2912948920319966E-3</v>
      </c>
      <c r="L49" s="9">
        <f t="shared" si="6"/>
        <v>2.5939941406250011E-4</v>
      </c>
      <c r="M49" s="9" t="str">
        <f t="shared" si="6"/>
        <v>--</v>
      </c>
      <c r="N49" s="9" t="str">
        <f t="shared" si="7"/>
        <v>--</v>
      </c>
      <c r="O49" s="9" t="str">
        <f t="shared" si="7"/>
        <v>--</v>
      </c>
      <c r="P49" s="9" t="str">
        <f t="shared" si="7"/>
        <v>--</v>
      </c>
      <c r="Q49" s="9" t="str">
        <f t="shared" si="7"/>
        <v>--</v>
      </c>
      <c r="R49" s="9" t="str">
        <f t="shared" si="7"/>
        <v>--</v>
      </c>
      <c r="S49" s="9" t="str">
        <f t="shared" si="7"/>
        <v>--</v>
      </c>
      <c r="T49" s="9" t="str">
        <f t="shared" si="7"/>
        <v>--</v>
      </c>
    </row>
    <row r="50" spans="2:20" x14ac:dyDescent="0.2">
      <c r="B50" s="8"/>
      <c r="C50" s="8">
        <v>2</v>
      </c>
      <c r="D50" s="9">
        <f t="shared" si="6"/>
        <v>0.99949205759070958</v>
      </c>
      <c r="E50" s="9">
        <f t="shared" si="6"/>
        <v>0.99631464662982039</v>
      </c>
      <c r="F50" s="9">
        <f t="shared" si="6"/>
        <v>0.95706214651422727</v>
      </c>
      <c r="G50" s="9">
        <f t="shared" si="6"/>
        <v>0.78924933969615452</v>
      </c>
      <c r="H50" s="9">
        <f t="shared" si="6"/>
        <v>0.5613793198124557</v>
      </c>
      <c r="I50" s="9">
        <f t="shared" si="6"/>
        <v>0.35184372088831994</v>
      </c>
      <c r="J50" s="9">
        <f t="shared" si="6"/>
        <v>9.9359680172378465E-2</v>
      </c>
      <c r="K50" s="9">
        <f t="shared" si="6"/>
        <v>1.8337214398463988E-2</v>
      </c>
      <c r="L50" s="9">
        <f t="shared" si="6"/>
        <v>2.0904541015625009E-3</v>
      </c>
      <c r="M50" s="9">
        <f t="shared" si="6"/>
        <v>1.2670153523200006E-4</v>
      </c>
      <c r="N50" s="9" t="str">
        <f t="shared" si="7"/>
        <v>--</v>
      </c>
      <c r="O50" s="9" t="str">
        <f t="shared" si="7"/>
        <v>--</v>
      </c>
      <c r="P50" s="9" t="str">
        <f t="shared" si="7"/>
        <v>--</v>
      </c>
      <c r="Q50" s="9" t="str">
        <f t="shared" si="7"/>
        <v>--</v>
      </c>
      <c r="R50" s="9" t="str">
        <f t="shared" si="7"/>
        <v>--</v>
      </c>
      <c r="S50" s="9" t="str">
        <f t="shared" si="7"/>
        <v>--</v>
      </c>
      <c r="T50" s="9" t="str">
        <f t="shared" si="7"/>
        <v>--</v>
      </c>
    </row>
    <row r="51" spans="2:20" x14ac:dyDescent="0.2">
      <c r="B51" s="8"/>
      <c r="C51" s="8">
        <v>3</v>
      </c>
      <c r="D51" s="9">
        <f t="shared" si="6"/>
        <v>0.99998346936358895</v>
      </c>
      <c r="E51" s="9">
        <f t="shared" si="6"/>
        <v>0.99975986693370567</v>
      </c>
      <c r="F51" s="9">
        <f t="shared" si="6"/>
        <v>0.99299609234379271</v>
      </c>
      <c r="G51" s="9">
        <f t="shared" si="6"/>
        <v>0.93159382608257846</v>
      </c>
      <c r="H51" s="9">
        <f t="shared" si="6"/>
        <v>0.78989070265171613</v>
      </c>
      <c r="I51" s="9">
        <f t="shared" si="6"/>
        <v>0.59813432551014389</v>
      </c>
      <c r="J51" s="9">
        <f t="shared" si="6"/>
        <v>0.24585586390776248</v>
      </c>
      <c r="K51" s="9">
        <f t="shared" si="6"/>
        <v>6.5146741751807971E-2</v>
      </c>
      <c r="L51" s="9">
        <f t="shared" si="6"/>
        <v>1.0635375976562507E-2</v>
      </c>
      <c r="M51" s="9">
        <f t="shared" si="6"/>
        <v>9.3845035417600121E-4</v>
      </c>
      <c r="N51" s="9" t="str">
        <f t="shared" si="7"/>
        <v>--</v>
      </c>
      <c r="O51" s="9" t="str">
        <f t="shared" si="7"/>
        <v>--</v>
      </c>
      <c r="P51" s="9" t="str">
        <f t="shared" si="7"/>
        <v>--</v>
      </c>
      <c r="Q51" s="9" t="str">
        <f t="shared" si="7"/>
        <v>--</v>
      </c>
      <c r="R51" s="9" t="str">
        <f t="shared" si="7"/>
        <v>--</v>
      </c>
      <c r="S51" s="9" t="str">
        <f t="shared" si="7"/>
        <v>--</v>
      </c>
      <c r="T51" s="9" t="str">
        <f t="shared" si="7"/>
        <v>--</v>
      </c>
    </row>
    <row r="52" spans="2:20" x14ac:dyDescent="0.2">
      <c r="B52" s="8"/>
      <c r="C52" s="8">
        <v>4</v>
      </c>
      <c r="D52" s="9">
        <f t="shared" si="6"/>
        <v>0.99999960156825418</v>
      </c>
      <c r="E52" s="9">
        <f t="shared" si="6"/>
        <v>0.99998837644365723</v>
      </c>
      <c r="F52" s="9">
        <f t="shared" si="6"/>
        <v>0.99914268834095521</v>
      </c>
      <c r="G52" s="9">
        <f t="shared" si="6"/>
        <v>0.98299600172212054</v>
      </c>
      <c r="H52" s="9">
        <f t="shared" si="6"/>
        <v>0.92094870163305687</v>
      </c>
      <c r="I52" s="9">
        <f t="shared" si="6"/>
        <v>0.79824544176537604</v>
      </c>
      <c r="J52" s="9">
        <f t="shared" si="6"/>
        <v>0.4499041198249043</v>
      </c>
      <c r="K52" s="9">
        <f t="shared" si="6"/>
        <v>0.16656738435071991</v>
      </c>
      <c r="L52" s="9">
        <f t="shared" si="6"/>
        <v>3.8406372070312507E-2</v>
      </c>
      <c r="M52" s="9">
        <f t="shared" si="6"/>
        <v>4.8957258465280014E-3</v>
      </c>
      <c r="N52" s="9">
        <f t="shared" si="7"/>
        <v>2.6583130544850032E-4</v>
      </c>
      <c r="O52" s="9" t="str">
        <f t="shared" si="7"/>
        <v>--</v>
      </c>
      <c r="P52" s="9" t="str">
        <f t="shared" si="7"/>
        <v>--</v>
      </c>
      <c r="Q52" s="9" t="str">
        <f t="shared" si="7"/>
        <v>--</v>
      </c>
      <c r="R52" s="9" t="str">
        <f t="shared" si="7"/>
        <v>--</v>
      </c>
      <c r="S52" s="9" t="str">
        <f t="shared" si="7"/>
        <v>--</v>
      </c>
      <c r="T52" s="9" t="str">
        <f t="shared" si="7"/>
        <v>--</v>
      </c>
    </row>
    <row r="53" spans="2:20" x14ac:dyDescent="0.2">
      <c r="B53" s="8"/>
      <c r="C53" s="8">
        <v>5</v>
      </c>
      <c r="D53" s="9">
        <f t="shared" si="6"/>
        <v>0.99999999265200368</v>
      </c>
      <c r="E53" s="9">
        <f t="shared" si="6"/>
        <v>0.99999956874618545</v>
      </c>
      <c r="F53" s="9">
        <f t="shared" si="6"/>
        <v>0.99991910046691257</v>
      </c>
      <c r="G53" s="9">
        <f t="shared" si="6"/>
        <v>0.99670324855933168</v>
      </c>
      <c r="H53" s="9">
        <f t="shared" si="6"/>
        <v>0.97645561884868348</v>
      </c>
      <c r="I53" s="9">
        <f t="shared" si="6"/>
        <v>0.91831211151851511</v>
      </c>
      <c r="J53" s="9">
        <f t="shared" si="6"/>
        <v>0.65978232591110775</v>
      </c>
      <c r="K53" s="9">
        <f t="shared" si="6"/>
        <v>0.32884041250897922</v>
      </c>
      <c r="L53" s="9">
        <f t="shared" si="6"/>
        <v>0.10505676269531251</v>
      </c>
      <c r="M53" s="9">
        <f t="shared" si="6"/>
        <v>1.9141917618995224E-2</v>
      </c>
      <c r="N53" s="9">
        <f t="shared" si="7"/>
        <v>1.5663201513957017E-3</v>
      </c>
      <c r="O53" s="9" t="str">
        <f t="shared" si="7"/>
        <v>--</v>
      </c>
      <c r="P53" s="9" t="str">
        <f t="shared" si="7"/>
        <v>--</v>
      </c>
      <c r="Q53" s="9" t="str">
        <f t="shared" si="7"/>
        <v>--</v>
      </c>
      <c r="R53" s="9" t="str">
        <f t="shared" si="7"/>
        <v>--</v>
      </c>
      <c r="S53" s="9" t="str">
        <f t="shared" si="7"/>
        <v>--</v>
      </c>
      <c r="T53" s="9" t="str">
        <f t="shared" si="7"/>
        <v>--</v>
      </c>
    </row>
    <row r="54" spans="2:20" x14ac:dyDescent="0.2">
      <c r="B54" s="8"/>
      <c r="C54" s="8">
        <v>6</v>
      </c>
      <c r="D54" s="9">
        <f t="shared" si="6"/>
        <v>0.99999999989429533</v>
      </c>
      <c r="E54" s="9">
        <f t="shared" si="6"/>
        <v>0.99999998750580388</v>
      </c>
      <c r="F54" s="9">
        <f t="shared" si="6"/>
        <v>0.99999401742643479</v>
      </c>
      <c r="G54" s="9">
        <f t="shared" si="6"/>
        <v>0.99949546550765245</v>
      </c>
      <c r="H54" s="9">
        <f t="shared" si="6"/>
        <v>0.9944137391243274</v>
      </c>
      <c r="I54" s="9">
        <f t="shared" si="6"/>
        <v>0.97334266848870399</v>
      </c>
      <c r="J54" s="9">
        <f t="shared" si="6"/>
        <v>0.82468663069312453</v>
      </c>
      <c r="K54" s="9">
        <f t="shared" si="6"/>
        <v>0.52717411359129585</v>
      </c>
      <c r="L54" s="9">
        <f t="shared" si="6"/>
        <v>0.22724914550781258</v>
      </c>
      <c r="M54" s="9">
        <f t="shared" si="6"/>
        <v>5.8318944993280032E-2</v>
      </c>
      <c r="N54" s="9">
        <f t="shared" si="7"/>
        <v>7.1295224368365063E-3</v>
      </c>
      <c r="O54" s="9">
        <f t="shared" si="7"/>
        <v>2.4757760819200004E-4</v>
      </c>
      <c r="P54" s="9" t="str">
        <f t="shared" si="7"/>
        <v>--</v>
      </c>
      <c r="Q54" s="9" t="str">
        <f t="shared" si="7"/>
        <v>--</v>
      </c>
      <c r="R54" s="9" t="str">
        <f t="shared" si="7"/>
        <v>--</v>
      </c>
      <c r="S54" s="9" t="str">
        <f t="shared" si="7"/>
        <v>--</v>
      </c>
      <c r="T54" s="9" t="str">
        <f t="shared" si="7"/>
        <v>--</v>
      </c>
    </row>
    <row r="55" spans="2:20" x14ac:dyDescent="0.2">
      <c r="B55" s="8"/>
      <c r="C55" s="8">
        <v>7</v>
      </c>
      <c r="D55" s="9">
        <f t="shared" si="6"/>
        <v>0.99999999999880163</v>
      </c>
      <c r="E55" s="9">
        <f t="shared" si="6"/>
        <v>0.99999999971453901</v>
      </c>
      <c r="F55" s="9">
        <f t="shared" si="6"/>
        <v>0.99999965028053417</v>
      </c>
      <c r="G55" s="9">
        <f t="shared" si="6"/>
        <v>0.99993867454706842</v>
      </c>
      <c r="H55" s="9">
        <f t="shared" si="6"/>
        <v>0.99894099633667466</v>
      </c>
      <c r="I55" s="9">
        <f t="shared" si="6"/>
        <v>0.99299643883519995</v>
      </c>
      <c r="J55" s="9">
        <f t="shared" si="6"/>
        <v>0.92564844994742046</v>
      </c>
      <c r="K55" s="9">
        <f t="shared" si="6"/>
        <v>0.71606335271731192</v>
      </c>
      <c r="L55" s="9">
        <f t="shared" si="6"/>
        <v>0.40180969238281278</v>
      </c>
      <c r="M55" s="9">
        <f t="shared" si="6"/>
        <v>0.14226971793817608</v>
      </c>
      <c r="N55" s="9">
        <f t="shared" si="7"/>
        <v>2.567353005497252E-2</v>
      </c>
      <c r="O55" s="9">
        <f t="shared" si="7"/>
        <v>1.4759382548479988E-3</v>
      </c>
      <c r="P55" s="9">
        <f t="shared" si="7"/>
        <v>1.6020995205059401E-4</v>
      </c>
      <c r="Q55" s="9" t="str">
        <f t="shared" si="7"/>
        <v>--</v>
      </c>
      <c r="R55" s="9" t="str">
        <f t="shared" si="7"/>
        <v>--</v>
      </c>
      <c r="S55" s="9" t="str">
        <f t="shared" si="7"/>
        <v>--</v>
      </c>
      <c r="T55" s="9" t="str">
        <f t="shared" si="7"/>
        <v>--</v>
      </c>
    </row>
    <row r="56" spans="2:20" x14ac:dyDescent="0.2">
      <c r="B56" s="8"/>
      <c r="C56" s="8">
        <v>8</v>
      </c>
      <c r="D56" s="9">
        <f t="shared" si="6"/>
        <v>0.99999999999998934</v>
      </c>
      <c r="E56" s="9">
        <f t="shared" si="6"/>
        <v>0.99999999999484168</v>
      </c>
      <c r="F56" s="9">
        <f t="shared" si="6"/>
        <v>0.99999998380479005</v>
      </c>
      <c r="G56" s="9">
        <f t="shared" si="6"/>
        <v>0.9999940756769955</v>
      </c>
      <c r="H56" s="9">
        <f t="shared" si="6"/>
        <v>0.99983979004794943</v>
      </c>
      <c r="I56" s="9">
        <f t="shared" si="6"/>
        <v>0.99852406174515207</v>
      </c>
      <c r="J56" s="9">
        <f t="shared" si="6"/>
        <v>0.97432646994502747</v>
      </c>
      <c r="K56" s="9">
        <f t="shared" si="6"/>
        <v>0.85773028206182389</v>
      </c>
      <c r="L56" s="9">
        <f t="shared" si="6"/>
        <v>0.59819030761718728</v>
      </c>
      <c r="M56" s="9">
        <f t="shared" si="6"/>
        <v>0.28393664728268808</v>
      </c>
      <c r="N56" s="9">
        <f t="shared" si="7"/>
        <v>7.4351550052579499E-2</v>
      </c>
      <c r="O56" s="9">
        <f t="shared" si="7"/>
        <v>7.0035611647999881E-3</v>
      </c>
      <c r="P56" s="9">
        <f t="shared" si="7"/>
        <v>1.0590036633254074E-3</v>
      </c>
      <c r="Q56" s="9">
        <f t="shared" si="7"/>
        <v>6.132545293149995E-5</v>
      </c>
      <c r="R56" s="9" t="str">
        <f t="shared" si="7"/>
        <v>--</v>
      </c>
      <c r="S56" s="9" t="str">
        <f t="shared" si="7"/>
        <v>--</v>
      </c>
      <c r="T56" s="9" t="str">
        <f t="shared" si="7"/>
        <v>--</v>
      </c>
    </row>
    <row r="57" spans="2:20" x14ac:dyDescent="0.2">
      <c r="B57" s="8"/>
      <c r="C57" s="8">
        <v>9</v>
      </c>
      <c r="D57" s="9">
        <f t="shared" si="6"/>
        <v>1</v>
      </c>
      <c r="E57" s="9">
        <f t="shared" si="6"/>
        <v>0.9999999999999265</v>
      </c>
      <c r="F57" s="9">
        <f t="shared" si="6"/>
        <v>0.99999999940826401</v>
      </c>
      <c r="G57" s="9">
        <f t="shared" si="6"/>
        <v>0.99999954739353147</v>
      </c>
      <c r="H57" s="9">
        <f t="shared" si="6"/>
        <v>0.99998077729677681</v>
      </c>
      <c r="I57" s="9">
        <f t="shared" si="6"/>
        <v>0.99975242239180795</v>
      </c>
      <c r="J57" s="9">
        <f t="shared" si="6"/>
        <v>0.99287047756316349</v>
      </c>
      <c r="K57" s="9">
        <f t="shared" si="6"/>
        <v>0.94168105500671995</v>
      </c>
      <c r="L57" s="9">
        <f t="shared" si="6"/>
        <v>0.77275085449218739</v>
      </c>
      <c r="M57" s="9">
        <f t="shared" si="6"/>
        <v>0.47282588640870415</v>
      </c>
      <c r="N57" s="9">
        <f t="shared" si="7"/>
        <v>0.17531336930687552</v>
      </c>
      <c r="O57" s="9">
        <f t="shared" si="7"/>
        <v>2.6657331511295988E-2</v>
      </c>
      <c r="P57" s="9">
        <f t="shared" si="7"/>
        <v>5.586260875672616E-3</v>
      </c>
      <c r="Q57" s="9">
        <f t="shared" si="7"/>
        <v>5.045344923474992E-4</v>
      </c>
      <c r="R57" s="9" t="str">
        <f t="shared" si="7"/>
        <v>--</v>
      </c>
      <c r="S57" s="9" t="str">
        <f t="shared" si="7"/>
        <v>--</v>
      </c>
      <c r="T57" s="9" t="str">
        <f t="shared" si="7"/>
        <v>--</v>
      </c>
    </row>
    <row r="58" spans="2:20" x14ac:dyDescent="0.2">
      <c r="B58" s="8"/>
      <c r="C58" s="8">
        <v>10</v>
      </c>
      <c r="D58" s="9">
        <f t="shared" ref="D58:M64" si="8">IF(BINOMDIST($C58,$B$48,D$5,1)&lt;0.00005,"--",BINOMDIST($C58,$B$48,D$5,1))</f>
        <v>1</v>
      </c>
      <c r="E58" s="9">
        <f t="shared" si="8"/>
        <v>0.99999999999999911</v>
      </c>
      <c r="F58" s="9">
        <f t="shared" si="8"/>
        <v>0.99999999998312883</v>
      </c>
      <c r="G58" s="9">
        <f t="shared" si="8"/>
        <v>0.99999997297148435</v>
      </c>
      <c r="H58" s="9">
        <f t="shared" si="8"/>
        <v>0.99999819336869078</v>
      </c>
      <c r="I58" s="9">
        <f t="shared" si="8"/>
        <v>0.99996738550497277</v>
      </c>
      <c r="J58" s="9">
        <f t="shared" si="8"/>
        <v>0.99843367984860432</v>
      </c>
      <c r="K58" s="9">
        <f t="shared" si="8"/>
        <v>0.9808580823810048</v>
      </c>
      <c r="L58" s="9">
        <f t="shared" si="8"/>
        <v>0.8949432373046875</v>
      </c>
      <c r="M58" s="9">
        <f t="shared" si="8"/>
        <v>0.67115958749102078</v>
      </c>
      <c r="N58" s="9">
        <f t="shared" ref="N58:T64" si="9">IF(BINOMDIST($C58,$B$48,N$5,1)&lt;0.00005,"--",BINOMDIST($C58,$B$48,N$5,1))</f>
        <v>0.34021767408889236</v>
      </c>
      <c r="O58" s="9">
        <f t="shared" si="9"/>
        <v>8.1687888481484824E-2</v>
      </c>
      <c r="P58" s="9">
        <f t="shared" si="9"/>
        <v>2.3544381151316539E-2</v>
      </c>
      <c r="Q58" s="9">
        <f t="shared" si="9"/>
        <v>3.2967514406682928E-3</v>
      </c>
      <c r="R58" s="9">
        <f t="shared" si="9"/>
        <v>8.0899533087430995E-5</v>
      </c>
      <c r="S58" s="9" t="str">
        <f t="shared" si="9"/>
        <v>--</v>
      </c>
      <c r="T58" s="9" t="str">
        <f t="shared" si="9"/>
        <v>--</v>
      </c>
    </row>
    <row r="59" spans="2:20" x14ac:dyDescent="0.2">
      <c r="B59" s="8"/>
      <c r="C59" s="8">
        <v>11</v>
      </c>
      <c r="D59" s="9">
        <f t="shared" si="8"/>
        <v>1</v>
      </c>
      <c r="E59" s="9">
        <f t="shared" si="8"/>
        <v>1</v>
      </c>
      <c r="F59" s="9">
        <f t="shared" si="8"/>
        <v>0.99999999999963218</v>
      </c>
      <c r="G59" s="9">
        <f t="shared" si="8"/>
        <v>0.99999999876408752</v>
      </c>
      <c r="H59" s="9">
        <f t="shared" si="8"/>
        <v>0.99999986978203004</v>
      </c>
      <c r="I59" s="9">
        <f t="shared" si="8"/>
        <v>0.99999669865676799</v>
      </c>
      <c r="J59" s="9">
        <f t="shared" si="8"/>
        <v>0.99973416869455156</v>
      </c>
      <c r="K59" s="9">
        <f t="shared" si="8"/>
        <v>0.99510427415347202</v>
      </c>
      <c r="L59" s="9">
        <f t="shared" si="8"/>
        <v>0.9615936279296875</v>
      </c>
      <c r="M59" s="9">
        <f t="shared" si="8"/>
        <v>0.83343261564928006</v>
      </c>
      <c r="N59" s="9">
        <f t="shared" si="9"/>
        <v>0.5500958801750957</v>
      </c>
      <c r="O59" s="9">
        <f t="shared" si="9"/>
        <v>0.20175455823462393</v>
      </c>
      <c r="P59" s="9">
        <f t="shared" si="9"/>
        <v>7.9051298366943162E-2</v>
      </c>
      <c r="Q59" s="9">
        <f t="shared" si="9"/>
        <v>1.7003998277879483E-2</v>
      </c>
      <c r="R59" s="9">
        <f t="shared" si="9"/>
        <v>8.5731165904480227E-4</v>
      </c>
      <c r="S59" s="9" t="str">
        <f t="shared" si="9"/>
        <v>--</v>
      </c>
      <c r="T59" s="9" t="str">
        <f t="shared" si="9"/>
        <v>--</v>
      </c>
    </row>
    <row r="60" spans="2:20" x14ac:dyDescent="0.2">
      <c r="B60" s="8"/>
      <c r="C60" s="8">
        <v>12</v>
      </c>
      <c r="D60" s="9">
        <f t="shared" si="8"/>
        <v>1</v>
      </c>
      <c r="E60" s="9">
        <f t="shared" si="8"/>
        <v>1</v>
      </c>
      <c r="F60" s="9">
        <f t="shared" si="8"/>
        <v>0.999999999999994</v>
      </c>
      <c r="G60" s="9">
        <f t="shared" si="8"/>
        <v>0.99999999995818944</v>
      </c>
      <c r="H60" s="9">
        <f t="shared" si="8"/>
        <v>0.99999999304771681</v>
      </c>
      <c r="I60" s="9">
        <f t="shared" si="8"/>
        <v>0.99999975211008008</v>
      </c>
      <c r="J60" s="9">
        <f t="shared" si="8"/>
        <v>0.99996639884561356</v>
      </c>
      <c r="K60" s="9">
        <f t="shared" si="8"/>
        <v>0.99906154964582394</v>
      </c>
      <c r="L60" s="9">
        <f t="shared" si="8"/>
        <v>0.9893646240234375</v>
      </c>
      <c r="M60" s="9">
        <f t="shared" si="8"/>
        <v>0.9348532582481921</v>
      </c>
      <c r="N60" s="9">
        <f t="shared" si="9"/>
        <v>0.75414413609223763</v>
      </c>
      <c r="O60" s="9">
        <f t="shared" si="9"/>
        <v>0.40186567448985594</v>
      </c>
      <c r="P60" s="9">
        <f t="shared" si="9"/>
        <v>0.21010929734828387</v>
      </c>
      <c r="Q60" s="9">
        <f t="shared" si="9"/>
        <v>6.8406173917421459E-2</v>
      </c>
      <c r="R60" s="9">
        <f t="shared" si="9"/>
        <v>7.0039076562073265E-3</v>
      </c>
      <c r="S60" s="9">
        <f t="shared" si="9"/>
        <v>2.4013306629435446E-4</v>
      </c>
      <c r="T60" s="9" t="str">
        <f t="shared" si="9"/>
        <v>--</v>
      </c>
    </row>
    <row r="61" spans="2:20" x14ac:dyDescent="0.2">
      <c r="B61" s="8"/>
      <c r="C61" s="8">
        <v>13</v>
      </c>
      <c r="D61" s="9">
        <f t="shared" si="8"/>
        <v>1</v>
      </c>
      <c r="E61" s="9">
        <f t="shared" si="8"/>
        <v>1</v>
      </c>
      <c r="F61" s="9">
        <f t="shared" si="8"/>
        <v>1</v>
      </c>
      <c r="G61" s="9">
        <f t="shared" si="8"/>
        <v>0.99999999999901346</v>
      </c>
      <c r="H61" s="9">
        <f t="shared" si="8"/>
        <v>0.99999999974087628</v>
      </c>
      <c r="I61" s="9">
        <f t="shared" si="8"/>
        <v>0.99999998699110404</v>
      </c>
      <c r="J61" s="9">
        <f t="shared" si="8"/>
        <v>0.99999702260179757</v>
      </c>
      <c r="K61" s="9">
        <f t="shared" si="8"/>
        <v>0.99987329846476802</v>
      </c>
      <c r="L61" s="9">
        <f t="shared" si="8"/>
        <v>0.9979095458984375</v>
      </c>
      <c r="M61" s="9">
        <f t="shared" si="8"/>
        <v>0.98166278560153608</v>
      </c>
      <c r="N61" s="9">
        <f t="shared" si="9"/>
        <v>0.9006403198276216</v>
      </c>
      <c r="O61" s="9">
        <f t="shared" si="9"/>
        <v>0.64815627911167983</v>
      </c>
      <c r="P61" s="9">
        <f t="shared" si="9"/>
        <v>0.43862068018754435</v>
      </c>
      <c r="Q61" s="9">
        <f t="shared" si="9"/>
        <v>0.2107506603038454</v>
      </c>
      <c r="R61" s="9">
        <f t="shared" si="9"/>
        <v>4.2937853485772767E-2</v>
      </c>
      <c r="S61" s="9">
        <f t="shared" si="9"/>
        <v>3.6853533701796302E-3</v>
      </c>
      <c r="T61" s="9">
        <f t="shared" si="9"/>
        <v>5.0794240929045737E-4</v>
      </c>
    </row>
    <row r="62" spans="2:20" x14ac:dyDescent="0.2">
      <c r="B62" s="8"/>
      <c r="C62" s="8">
        <v>14</v>
      </c>
      <c r="D62" s="9">
        <f t="shared" si="8"/>
        <v>1</v>
      </c>
      <c r="E62" s="9">
        <f t="shared" si="8"/>
        <v>1</v>
      </c>
      <c r="F62" s="9">
        <f t="shared" si="8"/>
        <v>1</v>
      </c>
      <c r="G62" s="9">
        <f t="shared" si="8"/>
        <v>0.99999999999998557</v>
      </c>
      <c r="H62" s="9">
        <f t="shared" si="8"/>
        <v>0.99999999999397904</v>
      </c>
      <c r="I62" s="9">
        <f t="shared" si="8"/>
        <v>0.99999999957401597</v>
      </c>
      <c r="J62" s="9">
        <f t="shared" si="8"/>
        <v>0.9999998349875695</v>
      </c>
      <c r="K62" s="9">
        <f t="shared" si="8"/>
        <v>0.99998926258176002</v>
      </c>
      <c r="L62" s="9">
        <f t="shared" si="8"/>
        <v>0.9997406005859375</v>
      </c>
      <c r="M62" s="9">
        <f t="shared" si="8"/>
        <v>0.99670870510796794</v>
      </c>
      <c r="N62" s="9">
        <f t="shared" si="9"/>
        <v>0.97388841169531348</v>
      </c>
      <c r="O62" s="9">
        <f t="shared" si="9"/>
        <v>0.85926251164467193</v>
      </c>
      <c r="P62" s="9">
        <f t="shared" si="9"/>
        <v>0.71609878792093196</v>
      </c>
      <c r="Q62" s="9">
        <f t="shared" si="9"/>
        <v>0.48527216976337728</v>
      </c>
      <c r="R62" s="9">
        <f t="shared" si="9"/>
        <v>0.18924034722043193</v>
      </c>
      <c r="S62" s="9">
        <f t="shared" si="9"/>
        <v>3.9860166560975012E-2</v>
      </c>
      <c r="T62" s="9">
        <f t="shared" si="9"/>
        <v>1.0932892162518217E-2</v>
      </c>
    </row>
    <row r="63" spans="2:20" x14ac:dyDescent="0.2">
      <c r="B63" s="8"/>
      <c r="C63" s="8">
        <v>15</v>
      </c>
      <c r="D63" s="9">
        <f t="shared" si="8"/>
        <v>1</v>
      </c>
      <c r="E63" s="9">
        <f t="shared" si="8"/>
        <v>1</v>
      </c>
      <c r="F63" s="9">
        <f t="shared" si="8"/>
        <v>1</v>
      </c>
      <c r="G63" s="9">
        <f t="shared" si="8"/>
        <v>0.99999999999999989</v>
      </c>
      <c r="H63" s="9">
        <f t="shared" si="8"/>
        <v>0.99999999999993427</v>
      </c>
      <c r="I63" s="9">
        <f t="shared" si="8"/>
        <v>0.99999999999344635</v>
      </c>
      <c r="J63" s="9">
        <f t="shared" si="8"/>
        <v>0.99999999569532783</v>
      </c>
      <c r="K63" s="9">
        <f t="shared" si="8"/>
        <v>0.99999957050327037</v>
      </c>
      <c r="L63" s="9">
        <f t="shared" si="8"/>
        <v>0.9999847412109375</v>
      </c>
      <c r="M63" s="9">
        <f t="shared" si="8"/>
        <v>0.9997178890092544</v>
      </c>
      <c r="N63" s="9">
        <f t="shared" si="9"/>
        <v>0.99667670694303989</v>
      </c>
      <c r="O63" s="9">
        <f t="shared" si="9"/>
        <v>0.97185250232893439</v>
      </c>
      <c r="P63" s="9">
        <f t="shared" si="9"/>
        <v>0.92574891376393609</v>
      </c>
      <c r="Q63" s="9">
        <f t="shared" si="9"/>
        <v>0.81469798111481584</v>
      </c>
      <c r="R63" s="9">
        <f t="shared" si="9"/>
        <v>0.55987333134823469</v>
      </c>
      <c r="S63" s="9">
        <f t="shared" si="9"/>
        <v>0.27620227940750436</v>
      </c>
      <c r="T63" s="9">
        <f t="shared" si="9"/>
        <v>0.1485422289051245</v>
      </c>
    </row>
    <row r="64" spans="2:20" ht="13.5" thickBot="1" x14ac:dyDescent="0.25">
      <c r="B64" s="8"/>
      <c r="C64" s="8">
        <v>16</v>
      </c>
      <c r="D64" s="9">
        <f t="shared" si="8"/>
        <v>1</v>
      </c>
      <c r="E64" s="9">
        <f t="shared" si="8"/>
        <v>1</v>
      </c>
      <c r="F64" s="9">
        <f t="shared" si="8"/>
        <v>1</v>
      </c>
      <c r="G64" s="9">
        <f t="shared" si="8"/>
        <v>1</v>
      </c>
      <c r="H64" s="9">
        <f t="shared" si="8"/>
        <v>1</v>
      </c>
      <c r="I64" s="9">
        <f t="shared" si="8"/>
        <v>1</v>
      </c>
      <c r="J64" s="9">
        <f t="shared" si="8"/>
        <v>1</v>
      </c>
      <c r="K64" s="9">
        <f t="shared" si="8"/>
        <v>1</v>
      </c>
      <c r="L64" s="9">
        <f t="shared" si="8"/>
        <v>1</v>
      </c>
      <c r="M64" s="9">
        <f t="shared" si="8"/>
        <v>1</v>
      </c>
      <c r="N64" s="9">
        <f t="shared" si="9"/>
        <v>1</v>
      </c>
      <c r="O64" s="9">
        <f t="shared" si="9"/>
        <v>1</v>
      </c>
      <c r="P64" s="9">
        <f t="shared" si="9"/>
        <v>1</v>
      </c>
      <c r="Q64" s="9">
        <f t="shared" si="9"/>
        <v>1</v>
      </c>
      <c r="R64" s="9">
        <f t="shared" si="9"/>
        <v>1</v>
      </c>
      <c r="S64" s="9">
        <f t="shared" si="9"/>
        <v>1</v>
      </c>
      <c r="T64" s="9">
        <f t="shared" si="9"/>
        <v>1</v>
      </c>
    </row>
    <row r="65" spans="2:20" ht="13.5" thickTop="1" x14ac:dyDescent="0.2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</row>
  </sheetData>
  <sheetProtection sheet="1" objects="1" scenarios="1" formatCells="0" formatColumns="0" formatRows="0"/>
  <phoneticPr fontId="0" type="noConversion"/>
  <printOptions horizontalCentered="1" verticalCentered="1"/>
  <pageMargins left="0.75" right="0.75" top="0.5" bottom="0.5" header="0.5" footer="0.5"/>
  <pageSetup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PDF - 1</vt:lpstr>
      <vt:lpstr>PDF - 2</vt:lpstr>
      <vt:lpstr>CDF - 3</vt:lpstr>
      <vt:lpstr>CDF - 4</vt:lpstr>
      <vt:lpstr>'CDF - 3'!Print_Area</vt:lpstr>
      <vt:lpstr>'CDF - 4'!Print_Area</vt:lpstr>
      <vt:lpstr>'PDF - 1'!Print_Area</vt:lpstr>
      <vt:lpstr>'PDF - 2'!Print_Area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A - Binomial Probabilities</dc:title>
  <dc:subject>Appendix Tables</dc:subject>
  <dc:creator>David P. Doane and Lori E. Seward</dc:creator>
  <dc:description>Copyright (c) 2016 by McGraw-Hill.  This material is intended solely for educational use by purchasers of Doane/Seward 5e. It may not be copied or resold.</dc:description>
  <cp:lastModifiedBy>Blythe</cp:lastModifiedBy>
  <cp:lastPrinted>2004-09-21T18:11:28Z</cp:lastPrinted>
  <dcterms:created xsi:type="dcterms:W3CDTF">1999-02-02T12:50:21Z</dcterms:created>
  <dcterms:modified xsi:type="dcterms:W3CDTF">2011-09-25T19:38:17Z</dcterms:modified>
</cp:coreProperties>
</file>